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 PC\Desktop\"/>
    </mc:Choice>
  </mc:AlternateContent>
  <bookViews>
    <workbookView xWindow="0" yWindow="0" windowWidth="24000" windowHeight="8745" firstSheet="7" activeTab="14"/>
  </bookViews>
  <sheets>
    <sheet name="01" sheetId="7" r:id="rId1"/>
    <sheet name="02" sheetId="1" r:id="rId2"/>
    <sheet name="03" sheetId="6" r:id="rId3"/>
    <sheet name="04" sheetId="5" r:id="rId4"/>
    <sheet name="05" sheetId="2" r:id="rId5"/>
    <sheet name="06" sheetId="11" r:id="rId6"/>
    <sheet name="07" sheetId="3" r:id="rId7"/>
    <sheet name="08" sheetId="9" r:id="rId8"/>
    <sheet name="09" sheetId="8" r:id="rId9"/>
    <sheet name="10" sheetId="10" r:id="rId10"/>
    <sheet name="11" sheetId="12" r:id="rId11"/>
    <sheet name="12" sheetId="13" r:id="rId12"/>
    <sheet name="13" sheetId="14" r:id="rId13"/>
    <sheet name="14" sheetId="15" r:id="rId14"/>
    <sheet name="15" sheetId="16" r:id="rId15"/>
  </sheets>
  <definedNames>
    <definedName name="_xlnm.Print_Area" localSheetId="0">'01'!$A$1:$H$54</definedName>
    <definedName name="_xlnm.Print_Area" localSheetId="1">'02'!$A$1:$H$54</definedName>
    <definedName name="_xlnm.Print_Area" localSheetId="2">'03'!$A$1:$H$54</definedName>
    <definedName name="_xlnm.Print_Area" localSheetId="3">'04'!$A$1:$H$54</definedName>
    <definedName name="_xlnm.Print_Area" localSheetId="4">'05'!$A$1:$H$54</definedName>
    <definedName name="_xlnm.Print_Area" localSheetId="5">'06'!$A$1:$H$54</definedName>
    <definedName name="_xlnm.Print_Area" localSheetId="6">'07'!$A$1:$H$54</definedName>
    <definedName name="_xlnm.Print_Area" localSheetId="7">'08'!$A$1:$H$54</definedName>
    <definedName name="_xlnm.Print_Area" localSheetId="8">'09'!$A$1:$H$54</definedName>
    <definedName name="_xlnm.Print_Area" localSheetId="9">'10'!$A$1:$H$54</definedName>
    <definedName name="_xlnm.Print_Area" localSheetId="10">'11'!$A$1:$H$37</definedName>
    <definedName name="_xlnm.Print_Area" localSheetId="11">'12'!$A$1:$H$37</definedName>
    <definedName name="_xlnm.Print_Area" localSheetId="12">'13'!$A$1:$H$37</definedName>
    <definedName name="_xlnm.Print_Area" localSheetId="13">'14'!$A$1:$H$37</definedName>
    <definedName name="_xlnm.Print_Area" localSheetId="14">'15'!$A$1:$H$37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6" l="1"/>
  <c r="E37" i="16" s="1"/>
  <c r="E17" i="15"/>
  <c r="E37" i="15" s="1"/>
  <c r="E17" i="14"/>
  <c r="E37" i="14" s="1"/>
  <c r="E17" i="13"/>
  <c r="E37" i="13" s="1"/>
  <c r="E17" i="12"/>
  <c r="E37" i="12" s="1"/>
  <c r="H44" i="11"/>
  <c r="H36" i="11"/>
  <c r="H29" i="11"/>
  <c r="E17" i="11"/>
  <c r="E54" i="11" s="1"/>
  <c r="H44" i="10"/>
  <c r="H36" i="10"/>
  <c r="H29" i="10"/>
  <c r="E17" i="10"/>
  <c r="E54" i="10" s="1"/>
  <c r="H44" i="9"/>
  <c r="H36" i="9"/>
  <c r="H29" i="9"/>
  <c r="E17" i="9"/>
  <c r="E54" i="9" s="1"/>
  <c r="H44" i="8"/>
  <c r="H36" i="8"/>
  <c r="H29" i="8"/>
  <c r="E17" i="8"/>
  <c r="E54" i="8" s="1"/>
  <c r="H44" i="7"/>
  <c r="H36" i="7"/>
  <c r="H29" i="7"/>
  <c r="E22" i="7"/>
  <c r="E23" i="7" s="1"/>
  <c r="E17" i="7"/>
  <c r="E54" i="7" s="1"/>
  <c r="H44" i="6"/>
  <c r="H36" i="6"/>
  <c r="H29" i="6"/>
  <c r="E17" i="6"/>
  <c r="E54" i="6" s="1"/>
  <c r="H44" i="5"/>
  <c r="H36" i="5"/>
  <c r="H29" i="5"/>
  <c r="E17" i="5"/>
  <c r="E54" i="5" s="1"/>
  <c r="E22" i="16" l="1"/>
  <c r="E23" i="16" s="1"/>
  <c r="A30" i="16" s="1"/>
  <c r="H30" i="16" s="1"/>
  <c r="H34" i="16" s="1"/>
  <c r="E22" i="15"/>
  <c r="E23" i="15" s="1"/>
  <c r="A30" i="15" s="1"/>
  <c r="H30" i="15" s="1"/>
  <c r="H34" i="15" s="1"/>
  <c r="E22" i="14"/>
  <c r="E23" i="14" s="1"/>
  <c r="A30" i="14" s="1"/>
  <c r="H30" i="14" s="1"/>
  <c r="H34" i="14" s="1"/>
  <c r="E22" i="13"/>
  <c r="E23" i="13" s="1"/>
  <c r="A30" i="13" s="1"/>
  <c r="H30" i="13" s="1"/>
  <c r="H34" i="13" s="1"/>
  <c r="E22" i="12"/>
  <c r="E23" i="12" s="1"/>
  <c r="E22" i="11"/>
  <c r="E23" i="11" s="1"/>
  <c r="E22" i="10"/>
  <c r="E23" i="10" s="1"/>
  <c r="E22" i="9"/>
  <c r="E23" i="9" s="1"/>
  <c r="A47" i="9" s="1"/>
  <c r="H47" i="9" s="1"/>
  <c r="A39" i="9"/>
  <c r="H39" i="9" s="1"/>
  <c r="A32" i="9"/>
  <c r="H32" i="9" s="1"/>
  <c r="H51" i="9" s="1"/>
  <c r="E22" i="8"/>
  <c r="E23" i="8" s="1"/>
  <c r="A39" i="8" s="1"/>
  <c r="H39" i="8" s="1"/>
  <c r="A32" i="8"/>
  <c r="H32" i="8" s="1"/>
  <c r="A47" i="8"/>
  <c r="H47" i="8" s="1"/>
  <c r="A32" i="7"/>
  <c r="H32" i="7" s="1"/>
  <c r="A47" i="7"/>
  <c r="H47" i="7" s="1"/>
  <c r="A39" i="7"/>
  <c r="H39" i="7" s="1"/>
  <c r="E22" i="6"/>
  <c r="E23" i="6" s="1"/>
  <c r="A47" i="6" s="1"/>
  <c r="H47" i="6" s="1"/>
  <c r="A39" i="6"/>
  <c r="H39" i="6" s="1"/>
  <c r="A32" i="6"/>
  <c r="H32" i="6" s="1"/>
  <c r="H51" i="6" s="1"/>
  <c r="E22" i="5"/>
  <c r="E23" i="5" s="1"/>
  <c r="A30" i="12" l="1"/>
  <c r="H30" i="12" s="1"/>
  <c r="H34" i="12" s="1"/>
  <c r="A32" i="11"/>
  <c r="H32" i="11" s="1"/>
  <c r="A39" i="11"/>
  <c r="H39" i="11" s="1"/>
  <c r="A47" i="11"/>
  <c r="H47" i="11" s="1"/>
  <c r="A47" i="10"/>
  <c r="H47" i="10" s="1"/>
  <c r="A32" i="10"/>
  <c r="H32" i="10" s="1"/>
  <c r="A39" i="10"/>
  <c r="H39" i="10" s="1"/>
  <c r="H51" i="8"/>
  <c r="H51" i="7"/>
  <c r="A32" i="5"/>
  <c r="H32" i="5" s="1"/>
  <c r="A39" i="5"/>
  <c r="H39" i="5" s="1"/>
  <c r="A47" i="5"/>
  <c r="H47" i="5" s="1"/>
  <c r="H51" i="11" l="1"/>
  <c r="H51" i="10"/>
  <c r="H51" i="5"/>
  <c r="H44" i="3" l="1"/>
  <c r="H36" i="3"/>
  <c r="H29" i="3"/>
  <c r="E17" i="3"/>
  <c r="E54" i="3" s="1"/>
  <c r="H44" i="2"/>
  <c r="H36" i="2"/>
  <c r="H29" i="2"/>
  <c r="E22" i="2"/>
  <c r="E23" i="2" s="1"/>
  <c r="A32" i="2" s="1"/>
  <c r="H32" i="2" s="1"/>
  <c r="E17" i="2"/>
  <c r="E54" i="2" s="1"/>
  <c r="H36" i="1"/>
  <c r="H44" i="1"/>
  <c r="H29" i="1"/>
  <c r="E22" i="3" l="1"/>
  <c r="E23" i="3" s="1"/>
  <c r="A47" i="2"/>
  <c r="H47" i="2" s="1"/>
  <c r="A39" i="2"/>
  <c r="H39" i="2" s="1"/>
  <c r="E17" i="1"/>
  <c r="E54" i="1" s="1"/>
  <c r="A32" i="3" l="1"/>
  <c r="H32" i="3" s="1"/>
  <c r="A47" i="3"/>
  <c r="H47" i="3" s="1"/>
  <c r="A39" i="3"/>
  <c r="H39" i="3" s="1"/>
  <c r="H51" i="2"/>
  <c r="E22" i="1"/>
  <c r="E23" i="1" s="1"/>
  <c r="A32" i="1" s="1"/>
  <c r="H51" i="3" l="1"/>
  <c r="A39" i="1"/>
  <c r="H39" i="1" s="1"/>
  <c r="H32" i="1"/>
  <c r="A47" i="1"/>
  <c r="H47" i="1" s="1"/>
  <c r="H51" i="1" l="1"/>
</calcChain>
</file>

<file path=xl/sharedStrings.xml><?xml version="1.0" encoding="utf-8"?>
<sst xmlns="http://schemas.openxmlformats.org/spreadsheetml/2006/main" count="770" uniqueCount="94">
  <si>
    <t>Régimen Laboral</t>
  </si>
  <si>
    <t>: Régimen Común o General</t>
  </si>
  <si>
    <t>Tiempo Computable</t>
  </si>
  <si>
    <t>Fecha de Cese</t>
  </si>
  <si>
    <t>: S/ 2,000.00</t>
  </si>
  <si>
    <t>Tipo de Contrato</t>
  </si>
  <si>
    <t>Asignación Familiar</t>
  </si>
  <si>
    <t>: S/ 93.00</t>
  </si>
  <si>
    <t>Asignación familiar</t>
  </si>
  <si>
    <t>x</t>
  </si>
  <si>
    <t>=</t>
  </si>
  <si>
    <t>Límite de 12 Remuneraciones</t>
  </si>
  <si>
    <t>Fecha de Inicio</t>
  </si>
  <si>
    <t>ANTONIO PARDO NOS PIDE QUE DETERMINEMOS CUAL ES EL MONTO QUE LE CORRESPONDE PERCIBIR POR HABER SIDO DESPEDIDO ARBITRARIAMENTE POR SU EMPLEADOR</t>
  </si>
  <si>
    <t>INFORMACIÓN DEL TRABAJADOR</t>
  </si>
  <si>
    <t>Remuneración Ordinaria Mensual</t>
  </si>
  <si>
    <t>DETERMINACIÓN DEL VALOR DE LA INDEMNIZACIÓN POR DESPIDO ARBITRARIO</t>
  </si>
  <si>
    <t>Nro. de años laborados</t>
  </si>
  <si>
    <t>Indemnización por los años laborados</t>
  </si>
  <si>
    <t>Indemnización por los meses laborados</t>
  </si>
  <si>
    <t>Remuneración Básica</t>
  </si>
  <si>
    <t>Remuneración y Media Ordinaria Mensual</t>
  </si>
  <si>
    <t>Nro. de meses laborados</t>
  </si>
  <si>
    <t>Nro. de días laborados</t>
  </si>
  <si>
    <t>INDEMNIZACIÓN POR DESPIDO ARBITRARIO</t>
  </si>
  <si>
    <t>Indemnización por los días laborados</t>
  </si>
  <si>
    <t>Remuneración Ordinaria Mensual   x   1.5</t>
  </si>
  <si>
    <t>DETERMINACIÓN DEL VALOR DE LA REMUNERACIÓN ORDINARIA MENSUAL</t>
  </si>
  <si>
    <t>DETERMINACIÓN DEL VALOR DE UNA REMUNERACIÓN Y MEDIA ORDINARIA MENSUAL</t>
  </si>
  <si>
    <t>: 31.12.2020</t>
  </si>
  <si>
    <t>: 01.02.2015</t>
  </si>
  <si>
    <t>: 05 años y 11 meses</t>
  </si>
  <si>
    <t>: S/ 2,500.00</t>
  </si>
  <si>
    <t>: 15.01.2021</t>
  </si>
  <si>
    <t>: 01.01.2017</t>
  </si>
  <si>
    <t>: 04 años y 15 días</t>
  </si>
  <si>
    <t>: 01.11.2017</t>
  </si>
  <si>
    <t>: S/ 3,000.00</t>
  </si>
  <si>
    <t>: Plazo Indeterminado</t>
  </si>
  <si>
    <t>Motivo</t>
  </si>
  <si>
    <t>: Despido Arbitrario</t>
  </si>
  <si>
    <t>: 25.12.2020</t>
  </si>
  <si>
    <t>: 01.09.2016</t>
  </si>
  <si>
    <t>: 04 años, 03 meses y 25 días</t>
  </si>
  <si>
    <t>: S/ 2,200.00</t>
  </si>
  <si>
    <t>: 05 años, 06 meses y 15 días</t>
  </si>
  <si>
    <t>: S/ 1,800.00</t>
  </si>
  <si>
    <t>: 01.07.2015</t>
  </si>
  <si>
    <t>: S/ 1,600.00</t>
  </si>
  <si>
    <t>: 07 años, 06 meses y 02 días</t>
  </si>
  <si>
    <t>: 02.02.2021</t>
  </si>
  <si>
    <t>: 01.08.2013</t>
  </si>
  <si>
    <t>: S/ 3,200.00</t>
  </si>
  <si>
    <t>: 01.07.2018</t>
  </si>
  <si>
    <t>: 02 años y 08 meses</t>
  </si>
  <si>
    <t>: S/ 2,800.00</t>
  </si>
  <si>
    <t>: 28.02.2021</t>
  </si>
  <si>
    <t>: 10.01.2021</t>
  </si>
  <si>
    <t>: 02 años, 06 meses y 10 días</t>
  </si>
  <si>
    <t>: S/ 1,700.00</t>
  </si>
  <si>
    <t>: 05.02.2021</t>
  </si>
  <si>
    <t>: 02 años, 02 meses y 05 días</t>
  </si>
  <si>
    <t>: 01.12.2018</t>
  </si>
  <si>
    <t>: 01.09.2017</t>
  </si>
  <si>
    <t>: 03 años, 04 mes y 20 días</t>
  </si>
  <si>
    <t>: 20.01.2021</t>
  </si>
  <si>
    <t>: 03 años, 02 meses y 15 días</t>
  </si>
  <si>
    <t>CARLA SÁNCHEZ NOS PIDE QUE DETERMINEMOS CUAL ES EL MONTO QUE LE CORRESPONDE PERCIBIR POR HABER SIDO DESPEDIDO ARBITRARIAMENTE POR SU EMPLEADOR</t>
  </si>
  <si>
    <t>ALEXIA RIVERA NOS PIDE QUE DETERMINEMOS CUAL ES EL MONTO QUE LE CORRESPONDE PERCIBIR POR HABER SIDO DESPEDIDO ARBITRARIAMENTE POR SU EMPLEADOR</t>
  </si>
  <si>
    <t>SANDRA PÉREZ NOS PIDE QUE DETERMINEMOS CUAL ES EL MONTO QUE LE CORRESPONDE PERCIBIR POR HABER SIDO DESPEDIDO ARBITRARIAMENTE POR SU EMPLEADOR</t>
  </si>
  <si>
    <t>TONY GARRIDO NOS PIDE QUE DETERMINEMOS CUAL ES EL MONTO QUE LE CORRESPONDE PERCIBIR POR HABER SIDO DESPEDIDO ARBITRARIAMENTE POR SU EMPLEADOR</t>
  </si>
  <si>
    <t>ANNA RIVERO NOS PIDE QUE DETERMINEMOS CUAL ES EL MONTO QUE LE CORRESPONDE PERCIBIR POR HABER SIDO DESPEDIDO ARBITRARIAMENTE POR SU EMPLEADOR</t>
  </si>
  <si>
    <t>IRENE MORALES NOS PIDE QUE DETERMINEMOS CUAL ES EL MONTO QUE LE CORRESPONDE PERCIBIR POR HABER SIDO DESPEDIDO ARBITRARIAMENTE POR SU EMPLEADOR</t>
  </si>
  <si>
    <t>DAVID GÓMEZ NOS PIDE QUE DETERMINEMOS CUAL ES EL MONTO QUE LE CORRESPONDE PERCIBIR POR HABER SIDO DESPEDIDO ARBITRARIAMENTE POR SU EMPLEADOR</t>
  </si>
  <si>
    <t>ABEL ÁLVAREZ NOS PIDE QUE DETERMINEMOS CUAL ES EL MONTO QUE LE CORRESPONDE PERCIBIR POR HABER SIDO DESPEDIDO ARBITRARIAMENTE POR SU EMPLEADOR</t>
  </si>
  <si>
    <t>ALEX MERINO NOS PIDE QUE DETERMINEMOS CUAL ES EL MONTO QUE LE CORRESPONDE PERCIBIR POR HABER SIDO DESPEDIDO ARBITRARIAMENTE POR SU EMPLEADOR</t>
  </si>
  <si>
    <t>: A Plazo Fijo</t>
  </si>
  <si>
    <t>Término de Contrato</t>
  </si>
  <si>
    <t>ORLANDO OLIVAREZ NOS PIDE QUE DETERMINEMOS CUAL ES EL MONTO QUE LE CORRESPONDE PERCIBIR POR HABER SIDO DESPEDIDO ARBITRARIAMENTE POR SU EMPLEADOR</t>
  </si>
  <si>
    <t>: 31.08.2020</t>
  </si>
  <si>
    <t>: 01.01.2018</t>
  </si>
  <si>
    <t>Indemnización por los meses pendientes</t>
  </si>
  <si>
    <t>Nro. de meses pendientes</t>
  </si>
  <si>
    <t>: S/ 2,600.00</t>
  </si>
  <si>
    <t>: 31.01.2021</t>
  </si>
  <si>
    <t>: 31.05.2020</t>
  </si>
  <si>
    <t>: 01.02.2018</t>
  </si>
  <si>
    <t>CAROLA SÁNCHEZ NOS PIDE QUE DETERMINEMOS CUAL ES EL MONTO QUE LE CORRESPONDE PERCIBIR POR HABER SIDO DESPEDIDO ARBITRARIAMENTE POR SU EMPLEADOR</t>
  </si>
  <si>
    <t>LUCÍA RUEDA NOS PIDE QUE DETERMINEMOS CUAL ES EL MONTO QUE LE CORRESPONDE PERCIBIR POR HABER SIDO DESPEDIDO ARBITRARIAMENTE POR SU EMPLEADOR</t>
  </si>
  <si>
    <t>: 30.11.2020</t>
  </si>
  <si>
    <t>: S/ 2,400.00</t>
  </si>
  <si>
    <t>: 30.06.2020</t>
  </si>
  <si>
    <t>: 01.01.2016</t>
  </si>
  <si>
    <t>ALEJANDRO BERRÚ NOS PIDE QUE DETERMINEMOS CUAL ES EL MONTO QUE LE CORRESPONDE PERCIBIR POR HABER SIDO DESPEDIDO ARBITRARIAMENTE POR SU EMPLEADOR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</si>
</sst>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 &quot;S/&quot;* #,##0.00_ ;_ &quot;S/&quot;* \-#,##0.00_ ;_ &quot;S/&quot;* &quot;-&quot;??_ ;_ @_ "/>
    <numFmt numFmtId="43" formatCode="_ * #,##0.00_ ;_ * \-#,##0.00_ ;_ * &quot;-&quot;??_ ;_ @_ "/>
    <numFmt numFmtId="164" formatCode="dd\-mm\-yy;@"/>
    <numFmt numFmtId="165" formatCode="dd/mm/yyyy;@"/>
    <numFmt numFmtId="166" formatCode="#,##0.00_ ;[Red]\-#,##0.00\ "/>
    <numFmt numFmtId="167" formatCode="dd\-mm\-yy"/>
    <numFmt numFmtId="168" formatCode="0\ &quot;meses&quot;"/>
    <numFmt numFmtId="169" formatCode="0\ &quot;años&quot;"/>
    <numFmt numFmtId="170" formatCode="0\ &quot;días&quot;"/>
    <numFmt numFmtId="171" formatCode="&quot;S/&quot;#,##0.00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i/>
      <sz val="11"/>
      <color theme="0"/>
      <name val="Arial"/>
      <family val="2"/>
    </font>
    <font>
      <sz val="11"/>
      <name val="Arial"/>
      <family val="2"/>
    </font>
    <font>
      <b/>
      <i/>
      <u/>
      <sz val="11"/>
      <name val="Arial"/>
      <family val="2"/>
    </font>
    <font>
      <i/>
      <sz val="11"/>
      <name val="Arial"/>
      <family val="2"/>
    </font>
    <font>
      <b/>
      <i/>
      <sz val="11"/>
      <color rgb="FFC00000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b/>
      <i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9">
    <xf numFmtId="0" fontId="0" fillId="0" borderId="0" xfId="0"/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3" fillId="4" borderId="5" xfId="0" applyNumberFormat="1" applyFont="1" applyFill="1" applyBorder="1" applyAlignment="1">
      <alignment horizontal="left" vertical="center" wrapText="1"/>
    </xf>
    <xf numFmtId="164" fontId="3" fillId="4" borderId="6" xfId="0" applyNumberFormat="1" applyFont="1" applyFill="1" applyBorder="1" applyAlignment="1">
      <alignment horizontal="left" vertical="center" wrapText="1"/>
    </xf>
    <xf numFmtId="164" fontId="3" fillId="4" borderId="8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2" fontId="3" fillId="2" borderId="12" xfId="1" applyNumberFormat="1" applyFont="1" applyFill="1" applyBorder="1" applyAlignment="1">
      <alignment vertical="center"/>
    </xf>
    <xf numFmtId="2" fontId="3" fillId="2" borderId="12" xfId="1" applyNumberFormat="1" applyFont="1" applyFill="1" applyBorder="1" applyAlignment="1">
      <alignment horizontal="center" vertical="center"/>
    </xf>
    <xf numFmtId="43" fontId="3" fillId="2" borderId="13" xfId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4" fontId="6" fillId="0" borderId="0" xfId="0" applyNumberFormat="1" applyFont="1" applyFill="1" applyAlignment="1">
      <alignment horizontal="right" vertical="center"/>
    </xf>
    <xf numFmtId="14" fontId="6" fillId="0" borderId="0" xfId="1" applyNumberFormat="1" applyFont="1" applyFill="1" applyAlignment="1">
      <alignment horizontal="center" vertical="center"/>
    </xf>
    <xf numFmtId="43" fontId="6" fillId="0" borderId="0" xfId="1" applyFont="1" applyFill="1" applyBorder="1" applyAlignment="1">
      <alignment vertical="center"/>
    </xf>
    <xf numFmtId="44" fontId="6" fillId="0" borderId="1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2" fontId="6" fillId="0" borderId="0" xfId="0" applyNumberFormat="1" applyFont="1" applyFill="1" applyAlignment="1">
      <alignment vertical="center"/>
    </xf>
    <xf numFmtId="0" fontId="4" fillId="0" borderId="0" xfId="0" applyFont="1" applyBorder="1" applyAlignment="1">
      <alignment vertical="center"/>
    </xf>
    <xf numFmtId="44" fontId="6" fillId="0" borderId="0" xfId="0" applyNumberFormat="1" applyFont="1" applyFill="1" applyAlignment="1">
      <alignment vertical="center"/>
    </xf>
    <xf numFmtId="0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169" fontId="6" fillId="0" borderId="0" xfId="0" applyNumberFormat="1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44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vertical="center"/>
    </xf>
    <xf numFmtId="0" fontId="8" fillId="3" borderId="0" xfId="0" applyFont="1" applyFill="1" applyAlignment="1">
      <alignment horizontal="right" vertical="center"/>
    </xf>
    <xf numFmtId="44" fontId="8" fillId="3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2" fontId="9" fillId="0" borderId="0" xfId="0" applyNumberFormat="1" applyFont="1" applyFill="1" applyAlignment="1">
      <alignment vertical="center"/>
    </xf>
    <xf numFmtId="43" fontId="9" fillId="0" borderId="0" xfId="1" applyFont="1" applyFill="1" applyAlignment="1">
      <alignment horizontal="center" vertical="center"/>
    </xf>
    <xf numFmtId="43" fontId="9" fillId="0" borderId="7" xfId="1" applyFont="1" applyFill="1" applyBorder="1" applyAlignment="1">
      <alignment vertical="center"/>
    </xf>
    <xf numFmtId="167" fontId="3" fillId="2" borderId="12" xfId="0" applyNumberFormat="1" applyFont="1" applyFill="1" applyBorder="1" applyAlignment="1">
      <alignment horizontal="center" vertical="center"/>
    </xf>
    <xf numFmtId="43" fontId="3" fillId="2" borderId="12" xfId="1" applyFont="1" applyFill="1" applyBorder="1" applyAlignment="1">
      <alignment horizontal="center" vertical="center"/>
    </xf>
    <xf numFmtId="44" fontId="8" fillId="0" borderId="0" xfId="0" applyNumberFormat="1" applyFont="1" applyFill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12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2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center" vertical="center"/>
    </xf>
    <xf numFmtId="2" fontId="8" fillId="0" borderId="0" xfId="0" applyNumberFormat="1" applyFont="1" applyFill="1" applyAlignment="1">
      <alignment vertical="center"/>
    </xf>
    <xf numFmtId="44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43" fontId="8" fillId="0" borderId="10" xfId="1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43" fontId="8" fillId="3" borderId="0" xfId="1" applyFont="1" applyFill="1" applyAlignment="1">
      <alignment horizontal="center" vertical="center"/>
    </xf>
    <xf numFmtId="44" fontId="8" fillId="3" borderId="0" xfId="0" applyNumberFormat="1" applyFont="1" applyFill="1" applyAlignment="1">
      <alignment horizontal="left" vertical="center"/>
    </xf>
    <xf numFmtId="43" fontId="8" fillId="0" borderId="14" xfId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43" fontId="9" fillId="0" borderId="0" xfId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14" fontId="9" fillId="0" borderId="0" xfId="0" applyNumberFormat="1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164" fontId="3" fillId="4" borderId="0" xfId="0" applyNumberFormat="1" applyFont="1" applyFill="1" applyBorder="1" applyAlignment="1">
      <alignment vertical="center" wrapText="1"/>
    </xf>
    <xf numFmtId="43" fontId="6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 wrapText="1"/>
    </xf>
    <xf numFmtId="164" fontId="3" fillId="4" borderId="5" xfId="0" applyNumberFormat="1" applyFont="1" applyFill="1" applyBorder="1" applyAlignment="1">
      <alignment horizontal="left" vertical="center" wrapText="1"/>
    </xf>
    <xf numFmtId="44" fontId="6" fillId="0" borderId="0" xfId="1" applyNumberFormat="1" applyFont="1" applyFill="1" applyBorder="1" applyAlignment="1">
      <alignment horizontal="center" vertical="center" wrapText="1"/>
    </xf>
    <xf numFmtId="44" fontId="6" fillId="0" borderId="0" xfId="1" applyNumberFormat="1" applyFont="1" applyFill="1" applyBorder="1" applyAlignment="1">
      <alignment horizontal="center" vertical="center" wrapText="1"/>
    </xf>
    <xf numFmtId="43" fontId="6" fillId="0" borderId="0" xfId="1" applyFont="1" applyFill="1" applyAlignment="1">
      <alignment horizontal="center" vertical="center"/>
    </xf>
    <xf numFmtId="170" fontId="6" fillId="0" borderId="15" xfId="0" applyNumberFormat="1" applyFont="1" applyFill="1" applyBorder="1" applyAlignment="1">
      <alignment horizontal="center" vertical="center"/>
    </xf>
    <xf numFmtId="44" fontId="10" fillId="0" borderId="0" xfId="0" applyNumberFormat="1" applyFont="1" applyFill="1" applyAlignment="1">
      <alignment horizontal="center" vertical="center"/>
    </xf>
    <xf numFmtId="171" fontId="6" fillId="0" borderId="10" xfId="0" applyNumberFormat="1" applyFont="1" applyFill="1" applyBorder="1" applyAlignment="1">
      <alignment horizontal="center" vertical="center"/>
    </xf>
    <xf numFmtId="171" fontId="6" fillId="0" borderId="0" xfId="0" applyNumberFormat="1" applyFont="1" applyFill="1" applyAlignment="1">
      <alignment horizontal="center" vertical="center"/>
    </xf>
    <xf numFmtId="43" fontId="3" fillId="4" borderId="2" xfId="1" applyFont="1" applyFill="1" applyBorder="1" applyAlignment="1">
      <alignment horizontal="center" vertical="center"/>
    </xf>
    <xf numFmtId="43" fontId="3" fillId="4" borderId="7" xfId="1" applyFont="1" applyFill="1" applyBorder="1" applyAlignment="1">
      <alignment horizontal="center" vertical="center"/>
    </xf>
    <xf numFmtId="168" fontId="6" fillId="0" borderId="15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 wrapText="1"/>
    </xf>
    <xf numFmtId="170" fontId="3" fillId="4" borderId="18" xfId="0" applyNumberFormat="1" applyFont="1" applyFill="1" applyBorder="1" applyAlignment="1">
      <alignment horizontal="center" vertical="center"/>
    </xf>
    <xf numFmtId="170" fontId="3" fillId="4" borderId="19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 wrapText="1"/>
    </xf>
    <xf numFmtId="2" fontId="3" fillId="4" borderId="7" xfId="0" applyNumberFormat="1" applyFont="1" applyFill="1" applyBorder="1" applyAlignment="1">
      <alignment horizontal="center" vertical="center" wrapText="1"/>
    </xf>
    <xf numFmtId="43" fontId="3" fillId="4" borderId="3" xfId="1" applyFont="1" applyFill="1" applyBorder="1" applyAlignment="1">
      <alignment horizontal="center" vertical="center" wrapText="1"/>
    </xf>
    <xf numFmtId="43" fontId="3" fillId="4" borderId="8" xfId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left" vertical="center" wrapText="1"/>
    </xf>
    <xf numFmtId="164" fontId="3" fillId="4" borderId="0" xfId="0" applyNumberFormat="1" applyFont="1" applyFill="1" applyBorder="1" applyAlignment="1">
      <alignment horizontal="left" vertical="center" wrapText="1"/>
    </xf>
    <xf numFmtId="164" fontId="3" fillId="4" borderId="5" xfId="0" applyNumberFormat="1" applyFont="1" applyFill="1" applyBorder="1" applyAlignment="1">
      <alignment horizontal="left" vertical="center" wrapText="1"/>
    </xf>
    <xf numFmtId="164" fontId="3" fillId="4" borderId="0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164" fontId="3" fillId="5" borderId="0" xfId="0" applyNumberFormat="1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horizontal="center" vertical="center" wrapText="1"/>
    </xf>
    <xf numFmtId="164" fontId="3" fillId="5" borderId="7" xfId="0" applyNumberFormat="1" applyFont="1" applyFill="1" applyBorder="1" applyAlignment="1">
      <alignment horizontal="center" vertical="center" wrapText="1"/>
    </xf>
    <xf numFmtId="164" fontId="3" fillId="5" borderId="8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left" vertical="center" wrapText="1"/>
    </xf>
    <xf numFmtId="164" fontId="3" fillId="4" borderId="4" xfId="0" applyNumberFormat="1" applyFont="1" applyFill="1" applyBorder="1" applyAlignment="1">
      <alignment horizontal="left" vertical="center" wrapText="1"/>
    </xf>
    <xf numFmtId="164" fontId="3" fillId="2" borderId="11" xfId="0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/>
    </xf>
    <xf numFmtId="168" fontId="3" fillId="4" borderId="18" xfId="0" applyNumberFormat="1" applyFont="1" applyFill="1" applyBorder="1" applyAlignment="1">
      <alignment horizontal="center" vertical="center"/>
    </xf>
    <xf numFmtId="168" fontId="3" fillId="4" borderId="19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left" vertical="center" wrapText="1"/>
    </xf>
    <xf numFmtId="164" fontId="3" fillId="4" borderId="7" xfId="0" applyNumberFormat="1" applyFont="1" applyFill="1" applyBorder="1" applyAlignment="1">
      <alignment vertical="center" wrapText="1"/>
    </xf>
    <xf numFmtId="164" fontId="3" fillId="4" borderId="7" xfId="0" applyNumberFormat="1" applyFont="1" applyFill="1" applyBorder="1" applyAlignment="1">
      <alignment horizontal="left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4" xfId="0" applyNumberFormat="1" applyFont="1" applyFill="1" applyBorder="1" applyAlignment="1">
      <alignment horizontal="center" vertical="center" wrapText="1"/>
    </xf>
    <xf numFmtId="164" fontId="3" fillId="6" borderId="0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6" borderId="6" xfId="0" applyNumberFormat="1" applyFont="1" applyFill="1" applyBorder="1" applyAlignment="1">
      <alignment horizontal="center" vertical="center" wrapText="1"/>
    </xf>
    <xf numFmtId="164" fontId="3" fillId="6" borderId="7" xfId="0" applyNumberFormat="1" applyFont="1" applyFill="1" applyBorder="1" applyAlignment="1">
      <alignment horizontal="center" vertical="center" wrapText="1"/>
    </xf>
    <xf numFmtId="164" fontId="3" fillId="6" borderId="8" xfId="0" applyNumberFormat="1" applyFont="1" applyFill="1" applyBorder="1" applyAlignment="1">
      <alignment horizontal="center" vertical="center" wrapText="1"/>
    </xf>
  </cellXfs>
  <cellStyles count="5">
    <cellStyle name="Millares" xfId="1" builtinId="3"/>
    <cellStyle name="Millares 2 10" xfId="3"/>
    <cellStyle name="Millares 3" xfId="4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showGridLines="0" zoomScaleNormal="100" zoomScalePageLayoutView="110" workbookViewId="0">
      <selection activeCell="C13" sqref="C13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1.855468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21" t="s">
        <v>67</v>
      </c>
      <c r="B1" s="122"/>
      <c r="C1" s="122"/>
      <c r="D1" s="122"/>
      <c r="E1" s="122"/>
      <c r="F1" s="122"/>
      <c r="G1" s="122"/>
      <c r="H1" s="123"/>
      <c r="I1" s="52"/>
    </row>
    <row r="2" spans="1:27" ht="15" x14ac:dyDescent="0.2">
      <c r="A2" s="124"/>
      <c r="B2" s="125"/>
      <c r="C2" s="125"/>
      <c r="D2" s="125"/>
      <c r="E2" s="125"/>
      <c r="F2" s="125"/>
      <c r="G2" s="125"/>
      <c r="H2" s="126"/>
      <c r="I2" s="52"/>
    </row>
    <row r="3" spans="1:27" ht="15.75" thickBot="1" x14ac:dyDescent="0.25">
      <c r="A3" s="127"/>
      <c r="B3" s="128"/>
      <c r="C3" s="128"/>
      <c r="D3" s="128"/>
      <c r="E3" s="128"/>
      <c r="F3" s="128"/>
      <c r="G3" s="128"/>
      <c r="H3" s="129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2</v>
      </c>
      <c r="F7" s="117"/>
      <c r="G7" s="117"/>
      <c r="H7" s="137" t="s">
        <v>49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9"/>
      <c r="I8" s="84"/>
    </row>
    <row r="9" spans="1:27" ht="15" customHeight="1" x14ac:dyDescent="0.2">
      <c r="A9" s="87" t="s">
        <v>12</v>
      </c>
      <c r="B9" s="118" t="s">
        <v>51</v>
      </c>
      <c r="C9" s="118"/>
      <c r="D9" s="118"/>
      <c r="E9" s="120" t="s">
        <v>20</v>
      </c>
      <c r="F9" s="120"/>
      <c r="G9" s="120"/>
      <c r="H9" s="91" t="s">
        <v>48</v>
      </c>
      <c r="I9" s="85"/>
    </row>
    <row r="10" spans="1:27" ht="15" customHeight="1" x14ac:dyDescent="0.2">
      <c r="A10" s="87" t="s">
        <v>3</v>
      </c>
      <c r="B10" s="119" t="s">
        <v>50</v>
      </c>
      <c r="C10" s="119"/>
      <c r="D10" s="118"/>
      <c r="E10" s="118" t="s">
        <v>6</v>
      </c>
      <c r="F10" s="118"/>
      <c r="G10" s="118"/>
      <c r="H10" s="91" t="s">
        <v>7</v>
      </c>
      <c r="I10" s="85"/>
    </row>
    <row r="11" spans="1:27" ht="15.75" customHeight="1" thickBot="1" x14ac:dyDescent="0.25">
      <c r="A11" s="8" t="s">
        <v>5</v>
      </c>
      <c r="B11" s="139" t="s">
        <v>38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1600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1693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89"/>
      <c r="C21" s="31"/>
      <c r="D21" s="89" t="s">
        <v>10</v>
      </c>
      <c r="E21" s="34" t="s">
        <v>26</v>
      </c>
      <c r="F21" s="88"/>
      <c r="G21" s="88"/>
      <c r="H21" s="20"/>
      <c r="I21" s="35"/>
      <c r="J21" s="35"/>
    </row>
    <row r="22" spans="1:20" s="2" customFormat="1" ht="14.25" x14ac:dyDescent="0.2">
      <c r="A22" s="17" t="s">
        <v>21</v>
      </c>
      <c r="B22" s="89"/>
      <c r="C22" s="31"/>
      <c r="D22" s="89" t="s">
        <v>10</v>
      </c>
      <c r="E22" s="36">
        <f>+E17</f>
        <v>1693</v>
      </c>
      <c r="F22" s="88"/>
      <c r="G22" s="88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2539.5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" x14ac:dyDescent="0.2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x14ac:dyDescent="0.2">
      <c r="A27" s="38" t="s">
        <v>18</v>
      </c>
      <c r="B27" s="62"/>
      <c r="C27" s="39"/>
      <c r="D27" s="62"/>
      <c r="E27" s="65"/>
      <c r="F27" s="64"/>
      <c r="G27" s="64"/>
      <c r="H27" s="60"/>
      <c r="I27" s="40"/>
      <c r="J27" s="40"/>
    </row>
    <row r="28" spans="1:20" ht="15.75" thickBot="1" x14ac:dyDescent="0.25">
      <c r="A28" s="39"/>
      <c r="B28" s="62"/>
      <c r="C28" s="39"/>
      <c r="D28" s="62"/>
      <c r="E28" s="65"/>
      <c r="F28" s="64"/>
      <c r="G28" s="64"/>
      <c r="H28" s="60"/>
      <c r="I28" s="40"/>
      <c r="J28" s="40"/>
    </row>
    <row r="29" spans="1:20" ht="15" customHeight="1" x14ac:dyDescent="0.2">
      <c r="A29" s="102" t="s">
        <v>21</v>
      </c>
      <c r="B29" s="103"/>
      <c r="C29" s="103"/>
      <c r="D29" s="103" t="s">
        <v>9</v>
      </c>
      <c r="E29" s="111" t="s">
        <v>17</v>
      </c>
      <c r="F29" s="111"/>
      <c r="G29" s="99" t="s">
        <v>10</v>
      </c>
      <c r="H29" s="113" t="str">
        <f>+A27</f>
        <v>Indemnización por los años laborados</v>
      </c>
      <c r="I29" s="40"/>
      <c r="J29" s="40"/>
    </row>
    <row r="30" spans="1:20" ht="15" customHeight="1" thickBot="1" x14ac:dyDescent="0.25">
      <c r="A30" s="104"/>
      <c r="B30" s="105"/>
      <c r="C30" s="105"/>
      <c r="D30" s="105"/>
      <c r="E30" s="112"/>
      <c r="F30" s="112"/>
      <c r="G30" s="100"/>
      <c r="H30" s="114"/>
      <c r="I30" s="40"/>
      <c r="J30" s="40"/>
    </row>
    <row r="31" spans="1:20" ht="15" customHeight="1" x14ac:dyDescent="0.2">
      <c r="A31" s="67"/>
      <c r="B31" s="67"/>
      <c r="C31" s="67"/>
      <c r="D31" s="67"/>
      <c r="E31" s="68"/>
      <c r="F31" s="68"/>
      <c r="G31" s="69"/>
      <c r="H31" s="70"/>
      <c r="I31" s="40"/>
      <c r="J31" s="40"/>
    </row>
    <row r="32" spans="1:20" s="2" customFormat="1" ht="14.25" x14ac:dyDescent="0.2">
      <c r="A32" s="98">
        <f>+E23</f>
        <v>2539.5</v>
      </c>
      <c r="B32" s="98"/>
      <c r="C32" s="98"/>
      <c r="D32" s="89" t="s">
        <v>9</v>
      </c>
      <c r="E32" s="42">
        <v>7</v>
      </c>
      <c r="F32" s="43"/>
      <c r="G32" s="88" t="s">
        <v>10</v>
      </c>
      <c r="H32" s="92">
        <f>+A32*E32</f>
        <v>17776.5</v>
      </c>
      <c r="I32" s="35"/>
      <c r="J32" s="35"/>
    </row>
    <row r="33" spans="1:10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10" ht="15" x14ac:dyDescent="0.2">
      <c r="A34" s="45" t="s">
        <v>19</v>
      </c>
      <c r="B34" s="62"/>
      <c r="C34" s="39"/>
      <c r="D34" s="62"/>
      <c r="E34" s="65"/>
      <c r="F34" s="64"/>
      <c r="G34" s="64"/>
      <c r="H34" s="60"/>
      <c r="I34" s="40"/>
      <c r="J34" s="40"/>
    </row>
    <row r="35" spans="1:10" ht="15.75" thickBot="1" x14ac:dyDescent="0.25">
      <c r="A35" s="46"/>
      <c r="B35" s="62"/>
      <c r="C35" s="39"/>
      <c r="D35" s="62"/>
      <c r="E35" s="65"/>
      <c r="F35" s="64"/>
      <c r="G35" s="64"/>
      <c r="H35" s="60"/>
      <c r="I35" s="40"/>
      <c r="J35" s="40"/>
    </row>
    <row r="36" spans="1:10" ht="15" x14ac:dyDescent="0.2">
      <c r="A36" s="47" t="s">
        <v>21</v>
      </c>
      <c r="B36" s="48"/>
      <c r="C36" s="49"/>
      <c r="D36" s="103" t="s">
        <v>9</v>
      </c>
      <c r="E36" s="111" t="s">
        <v>22</v>
      </c>
      <c r="F36" s="111"/>
      <c r="G36" s="99" t="s">
        <v>10</v>
      </c>
      <c r="H36" s="113" t="str">
        <f>+A34</f>
        <v>Indemnización por los meses laborados</v>
      </c>
      <c r="I36" s="40"/>
      <c r="J36" s="40"/>
    </row>
    <row r="37" spans="1:10" ht="15.75" thickBot="1" x14ac:dyDescent="0.25">
      <c r="A37" s="135">
        <v>12</v>
      </c>
      <c r="B37" s="136"/>
      <c r="C37" s="136"/>
      <c r="D37" s="105"/>
      <c r="E37" s="112"/>
      <c r="F37" s="112"/>
      <c r="G37" s="100"/>
      <c r="H37" s="114"/>
      <c r="I37" s="40"/>
      <c r="J37" s="40"/>
    </row>
    <row r="38" spans="1:10" ht="15" x14ac:dyDescent="0.2">
      <c r="A38" s="71"/>
      <c r="B38" s="71"/>
      <c r="C38" s="71"/>
      <c r="D38" s="67"/>
      <c r="E38" s="68"/>
      <c r="F38" s="68"/>
      <c r="G38" s="69"/>
      <c r="H38" s="70"/>
      <c r="I38" s="40"/>
      <c r="J38" s="40"/>
    </row>
    <row r="39" spans="1:10" s="2" customFormat="1" ht="14.25" x14ac:dyDescent="0.2">
      <c r="A39" s="97">
        <f>+E23</f>
        <v>2539.5</v>
      </c>
      <c r="B39" s="97"/>
      <c r="C39" s="97"/>
      <c r="D39" s="107" t="s">
        <v>9</v>
      </c>
      <c r="E39" s="108">
        <v>6</v>
      </c>
      <c r="F39" s="43"/>
      <c r="G39" s="94" t="s">
        <v>10</v>
      </c>
      <c r="H39" s="93">
        <f>(A39/A40)*E39</f>
        <v>1269.75</v>
      </c>
      <c r="I39" s="35"/>
      <c r="J39" s="35"/>
    </row>
    <row r="40" spans="1:10" s="2" customFormat="1" ht="14.25" x14ac:dyDescent="0.2">
      <c r="A40" s="101">
        <v>12</v>
      </c>
      <c r="B40" s="101"/>
      <c r="C40" s="101"/>
      <c r="D40" s="107"/>
      <c r="E40" s="108"/>
      <c r="F40" s="43"/>
      <c r="G40" s="94"/>
      <c r="H40" s="93"/>
      <c r="I40" s="35"/>
      <c r="J40" s="35"/>
    </row>
    <row r="41" spans="1:10" ht="15" x14ac:dyDescent="0.2">
      <c r="A41" s="46"/>
      <c r="B41" s="62"/>
      <c r="C41" s="39"/>
      <c r="D41" s="62"/>
      <c r="E41" s="65"/>
      <c r="F41" s="64"/>
      <c r="G41" s="64"/>
      <c r="H41" s="60"/>
      <c r="I41" s="40"/>
      <c r="J41" s="40"/>
    </row>
    <row r="42" spans="1:10" ht="15" x14ac:dyDescent="0.2">
      <c r="A42" s="45" t="s">
        <v>25</v>
      </c>
      <c r="B42" s="62"/>
      <c r="C42" s="39"/>
      <c r="D42" s="62"/>
      <c r="E42" s="65"/>
      <c r="F42" s="64"/>
      <c r="G42" s="64"/>
      <c r="H42" s="60"/>
      <c r="I42" s="40"/>
      <c r="J42" s="40"/>
    </row>
    <row r="43" spans="1:10" ht="15.75" thickBot="1" x14ac:dyDescent="0.25">
      <c r="A43" s="46"/>
      <c r="B43" s="62"/>
      <c r="C43" s="39"/>
      <c r="D43" s="62"/>
      <c r="E43" s="65"/>
      <c r="F43" s="64"/>
      <c r="G43" s="64"/>
      <c r="H43" s="60"/>
      <c r="I43" s="40"/>
      <c r="J43" s="40"/>
    </row>
    <row r="44" spans="1:10" ht="15" x14ac:dyDescent="0.2">
      <c r="A44" s="47" t="s">
        <v>21</v>
      </c>
      <c r="B44" s="48"/>
      <c r="C44" s="49"/>
      <c r="D44" s="103" t="s">
        <v>9</v>
      </c>
      <c r="E44" s="111" t="s">
        <v>23</v>
      </c>
      <c r="F44" s="111"/>
      <c r="G44" s="99" t="s">
        <v>10</v>
      </c>
      <c r="H44" s="113" t="str">
        <f>+A42</f>
        <v>Indemnización por los días laborados</v>
      </c>
      <c r="I44" s="40"/>
      <c r="J44" s="40"/>
    </row>
    <row r="45" spans="1:10" ht="15.75" thickBot="1" x14ac:dyDescent="0.25">
      <c r="A45" s="109">
        <v>360</v>
      </c>
      <c r="B45" s="110"/>
      <c r="C45" s="110"/>
      <c r="D45" s="105"/>
      <c r="E45" s="112"/>
      <c r="F45" s="112"/>
      <c r="G45" s="100"/>
      <c r="H45" s="114"/>
      <c r="I45" s="40"/>
      <c r="J45" s="40"/>
    </row>
    <row r="46" spans="1:10" ht="15" x14ac:dyDescent="0.2">
      <c r="A46" s="72"/>
      <c r="B46" s="72"/>
      <c r="C46" s="72"/>
      <c r="D46" s="67"/>
      <c r="E46" s="68"/>
      <c r="F46" s="68"/>
      <c r="G46" s="69"/>
      <c r="H46" s="70"/>
      <c r="I46" s="40"/>
      <c r="J46" s="40"/>
    </row>
    <row r="47" spans="1:10" s="2" customFormat="1" ht="14.25" x14ac:dyDescent="0.2">
      <c r="A47" s="97">
        <f>+E23</f>
        <v>2539.5</v>
      </c>
      <c r="B47" s="97"/>
      <c r="C47" s="97"/>
      <c r="D47" s="107" t="s">
        <v>9</v>
      </c>
      <c r="E47" s="106">
        <v>2</v>
      </c>
      <c r="F47" s="43"/>
      <c r="G47" s="94" t="s">
        <v>10</v>
      </c>
      <c r="H47" s="93">
        <f>(A47/A48)*E47</f>
        <v>14.108333333333333</v>
      </c>
      <c r="I47" s="35"/>
      <c r="J47" s="35"/>
    </row>
    <row r="48" spans="1:10" s="2" customFormat="1" ht="14.25" x14ac:dyDescent="0.2">
      <c r="A48" s="95">
        <v>360</v>
      </c>
      <c r="B48" s="95"/>
      <c r="C48" s="95"/>
      <c r="D48" s="107"/>
      <c r="E48" s="106"/>
      <c r="F48" s="88"/>
      <c r="G48" s="94"/>
      <c r="H48" s="93"/>
      <c r="I48" s="35"/>
      <c r="J48" s="35"/>
    </row>
    <row r="49" spans="1:27" ht="15" x14ac:dyDescent="0.2">
      <c r="A49" s="46"/>
      <c r="B49" s="62"/>
      <c r="C49" s="39"/>
      <c r="D49" s="62"/>
      <c r="E49" s="65"/>
      <c r="F49" s="64"/>
      <c r="G49" s="64"/>
      <c r="H49" s="73"/>
      <c r="I49" s="40"/>
      <c r="J49" s="40"/>
    </row>
    <row r="50" spans="1:27" ht="15" x14ac:dyDescent="0.2">
      <c r="A50" s="46"/>
      <c r="B50" s="62"/>
      <c r="C50" s="39"/>
      <c r="D50" s="62"/>
      <c r="E50" s="65"/>
      <c r="F50" s="64"/>
      <c r="G50" s="64"/>
      <c r="H50" s="60"/>
      <c r="I50" s="40"/>
      <c r="J50" s="40"/>
    </row>
    <row r="51" spans="1:27" ht="15" x14ac:dyDescent="0.2">
      <c r="A51" s="74"/>
      <c r="B51" s="75"/>
      <c r="C51" s="76"/>
      <c r="D51" s="76"/>
      <c r="E51" s="77"/>
      <c r="F51" s="50" t="s">
        <v>24</v>
      </c>
      <c r="G51" s="76" t="s">
        <v>10</v>
      </c>
      <c r="H51" s="51">
        <f>+H32+H39+H47</f>
        <v>19060.358333333334</v>
      </c>
      <c r="I51" s="40"/>
      <c r="J51" s="40"/>
    </row>
    <row r="52" spans="1:27" ht="15.75" thickBot="1" x14ac:dyDescent="0.25">
      <c r="D52" s="41"/>
      <c r="E52" s="41"/>
      <c r="F52" s="64"/>
      <c r="G52" s="64"/>
      <c r="H52" s="78"/>
      <c r="I52" s="40"/>
      <c r="J52" s="40"/>
    </row>
    <row r="53" spans="1:27" ht="15.75" thickTop="1" x14ac:dyDescent="0.2">
      <c r="D53" s="41"/>
      <c r="E53" s="41"/>
      <c r="F53" s="64"/>
      <c r="G53" s="64"/>
      <c r="H53" s="60"/>
      <c r="I53" s="40"/>
      <c r="J53" s="40"/>
    </row>
    <row r="54" spans="1:27" ht="15" x14ac:dyDescent="0.2">
      <c r="B54" s="79"/>
      <c r="C54" s="80" t="s">
        <v>11</v>
      </c>
      <c r="D54" s="79"/>
      <c r="E54" s="96">
        <f>E17*12</f>
        <v>20316</v>
      </c>
      <c r="F54" s="96"/>
      <c r="G54" s="64"/>
      <c r="H54" s="60"/>
      <c r="I54" s="40"/>
      <c r="J54" s="40"/>
    </row>
    <row r="55" spans="1:27" s="81" customFormat="1" ht="12" customHeight="1" x14ac:dyDescent="0.2">
      <c r="A55" s="39"/>
      <c r="B55" s="39"/>
      <c r="C55" s="39"/>
      <c r="D55" s="62"/>
      <c r="E55" s="65"/>
      <c r="F55" s="64"/>
      <c r="G55" s="64"/>
      <c r="H55" s="60"/>
      <c r="I55" s="52"/>
      <c r="J55" s="52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81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I56" s="52"/>
      <c r="J56" s="52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81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I57" s="52"/>
      <c r="J57" s="52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81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I58" s="52"/>
      <c r="J58" s="52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81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I59" s="52"/>
      <c r="J59" s="5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81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I60" s="52"/>
      <c r="J60" s="5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 s="81" customFormat="1" ht="12" customHeight="1" x14ac:dyDescent="0.2">
      <c r="A61" s="41"/>
      <c r="B61" s="41"/>
      <c r="C61" s="41"/>
      <c r="D61" s="53"/>
      <c r="E61" s="54"/>
      <c r="F61" s="55"/>
      <c r="G61" s="55"/>
      <c r="H61" s="82"/>
      <c r="I61" s="52"/>
      <c r="J61" s="52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 s="81" customFormat="1" ht="12" customHeight="1" x14ac:dyDescent="0.2">
      <c r="A62" s="41"/>
      <c r="B62" s="41"/>
      <c r="C62" s="41"/>
      <c r="D62" s="53"/>
      <c r="E62" s="54"/>
      <c r="F62" s="55"/>
      <c r="G62" s="55"/>
      <c r="H62" s="82"/>
      <c r="I62" s="52"/>
      <c r="J62" s="52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ht="12" customHeight="1" x14ac:dyDescent="0.2">
      <c r="H63" s="82"/>
      <c r="I63" s="52"/>
    </row>
    <row r="64" spans="1:27" ht="12" customHeight="1" x14ac:dyDescent="0.2">
      <c r="H64" s="82"/>
      <c r="I64" s="52"/>
    </row>
    <row r="65" spans="1:27" ht="12" customHeight="1" x14ac:dyDescent="0.2">
      <c r="H65" s="82"/>
      <c r="I65" s="52"/>
    </row>
    <row r="66" spans="1:27" ht="12" customHeight="1" x14ac:dyDescent="0.2">
      <c r="H66" s="82"/>
      <c r="I66" s="52"/>
    </row>
    <row r="67" spans="1:27" ht="12" customHeight="1" x14ac:dyDescent="0.2">
      <c r="H67" s="82"/>
      <c r="I67" s="52"/>
    </row>
    <row r="68" spans="1:27" ht="12" customHeight="1" x14ac:dyDescent="0.2">
      <c r="H68" s="82"/>
      <c r="I68" s="52"/>
    </row>
    <row r="69" spans="1:27" ht="12" customHeight="1" x14ac:dyDescent="0.2">
      <c r="H69" s="82"/>
      <c r="I69" s="52"/>
    </row>
    <row r="70" spans="1:27" s="52" customFormat="1" ht="12" customHeight="1" x14ac:dyDescent="0.2">
      <c r="A70" s="41"/>
      <c r="B70" s="41"/>
      <c r="C70" s="41"/>
      <c r="D70" s="53"/>
      <c r="E70" s="54"/>
      <c r="F70" s="55"/>
      <c r="G70" s="55"/>
      <c r="H70" s="82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s="52" customFormat="1" ht="12" customHeight="1" x14ac:dyDescent="0.2">
      <c r="A71" s="41"/>
      <c r="B71" s="41"/>
      <c r="C71" s="41"/>
      <c r="D71" s="53"/>
      <c r="E71" s="54"/>
      <c r="F71" s="55"/>
      <c r="G71" s="55"/>
      <c r="H71" s="82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s="52" customFormat="1" ht="12" customHeight="1" x14ac:dyDescent="0.2">
      <c r="A72" s="41"/>
      <c r="B72" s="41"/>
      <c r="C72" s="41"/>
      <c r="D72" s="53"/>
      <c r="E72" s="54"/>
      <c r="F72" s="55"/>
      <c r="G72" s="55"/>
      <c r="H72" s="82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s="52" customFormat="1" ht="12" customHeight="1" x14ac:dyDescent="0.2">
      <c r="A73" s="41"/>
      <c r="B73" s="41"/>
      <c r="C73" s="41"/>
      <c r="D73" s="53"/>
      <c r="E73" s="54"/>
      <c r="F73" s="55"/>
      <c r="G73" s="55"/>
      <c r="H73" s="82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s="52" customFormat="1" ht="12" customHeight="1" x14ac:dyDescent="0.2">
      <c r="A74" s="41"/>
      <c r="B74" s="41"/>
      <c r="C74" s="41"/>
      <c r="D74" s="53"/>
      <c r="E74" s="54"/>
      <c r="F74" s="55"/>
      <c r="G74" s="55"/>
      <c r="H74" s="82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s="52" customFormat="1" ht="12" customHeight="1" x14ac:dyDescent="0.2">
      <c r="A75" s="41"/>
      <c r="B75" s="41"/>
      <c r="C75" s="41"/>
      <c r="D75" s="53"/>
      <c r="E75" s="54"/>
      <c r="F75" s="55"/>
      <c r="G75" s="55"/>
      <c r="H75" s="82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s="52" customFormat="1" ht="12" customHeight="1" x14ac:dyDescent="0.2">
      <c r="A76" s="41"/>
      <c r="B76" s="41"/>
      <c r="C76" s="41"/>
      <c r="D76" s="53"/>
      <c r="E76" s="54"/>
      <c r="F76" s="55"/>
      <c r="G76" s="55"/>
      <c r="H76" s="82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s="52" customFormat="1" ht="12" customHeight="1" x14ac:dyDescent="0.2">
      <c r="A77" s="41"/>
      <c r="B77" s="41"/>
      <c r="C77" s="41"/>
      <c r="D77" s="53"/>
      <c r="E77" s="54"/>
      <c r="F77" s="55"/>
      <c r="G77" s="55"/>
      <c r="H77" s="82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</sheetData>
  <mergeCells count="40">
    <mergeCell ref="A48:C48"/>
    <mergeCell ref="E54:F54"/>
    <mergeCell ref="D44:D45"/>
    <mergeCell ref="E44:F45"/>
    <mergeCell ref="G44:G45"/>
    <mergeCell ref="H44:H45"/>
    <mergeCell ref="A45:C45"/>
    <mergeCell ref="A47:C47"/>
    <mergeCell ref="D47:D48"/>
    <mergeCell ref="E47:E48"/>
    <mergeCell ref="G47:G48"/>
    <mergeCell ref="H47:H48"/>
    <mergeCell ref="A39:C39"/>
    <mergeCell ref="D39:D40"/>
    <mergeCell ref="E39:E40"/>
    <mergeCell ref="G39:G40"/>
    <mergeCell ref="H39:H40"/>
    <mergeCell ref="A40:C40"/>
    <mergeCell ref="H29:H30"/>
    <mergeCell ref="A32:C32"/>
    <mergeCell ref="D36:D37"/>
    <mergeCell ref="E36:F37"/>
    <mergeCell ref="G36:G37"/>
    <mergeCell ref="H36:H37"/>
    <mergeCell ref="A37:C37"/>
    <mergeCell ref="B9:D9"/>
    <mergeCell ref="E9:G9"/>
    <mergeCell ref="B10:D10"/>
    <mergeCell ref="E10:G10"/>
    <mergeCell ref="B11:D11"/>
    <mergeCell ref="A29:C30"/>
    <mergeCell ref="D29:D30"/>
    <mergeCell ref="E29:F30"/>
    <mergeCell ref="G29:G30"/>
    <mergeCell ref="A1:H3"/>
    <mergeCell ref="A5:H5"/>
    <mergeCell ref="A7:A8"/>
    <mergeCell ref="B7:D8"/>
    <mergeCell ref="E7:G8"/>
    <mergeCell ref="H7:H8"/>
  </mergeCells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showGridLines="0" zoomScaleNormal="100" zoomScalePageLayoutView="110" workbookViewId="0">
      <selection activeCell="H7" sqref="H7:H8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1.855468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21" t="s">
        <v>13</v>
      </c>
      <c r="B1" s="122"/>
      <c r="C1" s="122"/>
      <c r="D1" s="122"/>
      <c r="E1" s="122"/>
      <c r="F1" s="122"/>
      <c r="G1" s="122"/>
      <c r="H1" s="123"/>
      <c r="I1" s="52"/>
    </row>
    <row r="2" spans="1:27" ht="15" x14ac:dyDescent="0.2">
      <c r="A2" s="124"/>
      <c r="B2" s="125"/>
      <c r="C2" s="125"/>
      <c r="D2" s="125"/>
      <c r="E2" s="125"/>
      <c r="F2" s="125"/>
      <c r="G2" s="125"/>
      <c r="H2" s="126"/>
      <c r="I2" s="52"/>
    </row>
    <row r="3" spans="1:27" ht="15.75" thickBot="1" x14ac:dyDescent="0.25">
      <c r="A3" s="127"/>
      <c r="B3" s="128"/>
      <c r="C3" s="128"/>
      <c r="D3" s="128"/>
      <c r="E3" s="128"/>
      <c r="F3" s="128"/>
      <c r="G3" s="128"/>
      <c r="H3" s="129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2</v>
      </c>
      <c r="F7" s="117"/>
      <c r="G7" s="117"/>
      <c r="H7" s="115" t="s">
        <v>31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6"/>
      <c r="I8" s="84"/>
    </row>
    <row r="9" spans="1:27" ht="15" customHeight="1" x14ac:dyDescent="0.2">
      <c r="A9" s="87" t="s">
        <v>12</v>
      </c>
      <c r="B9" s="118" t="s">
        <v>30</v>
      </c>
      <c r="C9" s="118"/>
      <c r="D9" s="118"/>
      <c r="E9" s="120" t="s">
        <v>20</v>
      </c>
      <c r="F9" s="120"/>
      <c r="G9" s="120"/>
      <c r="H9" s="7" t="s">
        <v>4</v>
      </c>
      <c r="I9" s="85"/>
    </row>
    <row r="10" spans="1:27" ht="15" customHeight="1" x14ac:dyDescent="0.2">
      <c r="A10" s="87" t="s">
        <v>3</v>
      </c>
      <c r="B10" s="119" t="s">
        <v>29</v>
      </c>
      <c r="C10" s="119"/>
      <c r="D10" s="118"/>
      <c r="E10" s="118" t="s">
        <v>6</v>
      </c>
      <c r="F10" s="118"/>
      <c r="G10" s="118"/>
      <c r="H10" s="7" t="s">
        <v>7</v>
      </c>
      <c r="I10" s="85"/>
    </row>
    <row r="11" spans="1:27" ht="15.75" customHeight="1" thickBot="1" x14ac:dyDescent="0.25">
      <c r="A11" s="8" t="s">
        <v>5</v>
      </c>
      <c r="B11" s="139" t="s">
        <v>38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2000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2093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32"/>
      <c r="C21" s="31"/>
      <c r="D21" s="32" t="s">
        <v>10</v>
      </c>
      <c r="E21" s="34" t="s">
        <v>26</v>
      </c>
      <c r="F21" s="33"/>
      <c r="G21" s="33"/>
      <c r="H21" s="20"/>
      <c r="I21" s="35"/>
      <c r="J21" s="35"/>
    </row>
    <row r="22" spans="1:20" s="2" customFormat="1" ht="14.25" x14ac:dyDescent="0.2">
      <c r="A22" s="17" t="s">
        <v>21</v>
      </c>
      <c r="B22" s="32"/>
      <c r="C22" s="31"/>
      <c r="D22" s="32" t="s">
        <v>10</v>
      </c>
      <c r="E22" s="36">
        <f>+E17</f>
        <v>2093</v>
      </c>
      <c r="F22" s="33"/>
      <c r="G22" s="33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3139.5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" x14ac:dyDescent="0.2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x14ac:dyDescent="0.2">
      <c r="A27" s="38" t="s">
        <v>18</v>
      </c>
      <c r="B27" s="62"/>
      <c r="C27" s="39"/>
      <c r="D27" s="62"/>
      <c r="E27" s="65"/>
      <c r="F27" s="64"/>
      <c r="G27" s="64"/>
      <c r="H27" s="60"/>
      <c r="I27" s="40"/>
      <c r="J27" s="40"/>
    </row>
    <row r="28" spans="1:20" ht="15.75" thickBot="1" x14ac:dyDescent="0.25">
      <c r="A28" s="39"/>
      <c r="B28" s="62"/>
      <c r="C28" s="39"/>
      <c r="D28" s="62"/>
      <c r="E28" s="65"/>
      <c r="F28" s="64"/>
      <c r="G28" s="64"/>
      <c r="H28" s="60"/>
      <c r="I28" s="40"/>
      <c r="J28" s="40"/>
    </row>
    <row r="29" spans="1:20" ht="15" customHeight="1" x14ac:dyDescent="0.2">
      <c r="A29" s="102" t="s">
        <v>21</v>
      </c>
      <c r="B29" s="103"/>
      <c r="C29" s="103"/>
      <c r="D29" s="103" t="s">
        <v>9</v>
      </c>
      <c r="E29" s="111" t="s">
        <v>17</v>
      </c>
      <c r="F29" s="111"/>
      <c r="G29" s="99" t="s">
        <v>10</v>
      </c>
      <c r="H29" s="113" t="str">
        <f>+A27</f>
        <v>Indemnización por los años laborados</v>
      </c>
      <c r="I29" s="40"/>
      <c r="J29" s="40"/>
    </row>
    <row r="30" spans="1:20" ht="15" customHeight="1" thickBot="1" x14ac:dyDescent="0.25">
      <c r="A30" s="104"/>
      <c r="B30" s="105"/>
      <c r="C30" s="105"/>
      <c r="D30" s="105"/>
      <c r="E30" s="112"/>
      <c r="F30" s="112"/>
      <c r="G30" s="100"/>
      <c r="H30" s="114"/>
      <c r="I30" s="40"/>
      <c r="J30" s="40"/>
    </row>
    <row r="31" spans="1:20" ht="15" customHeight="1" x14ac:dyDescent="0.2">
      <c r="A31" s="67"/>
      <c r="B31" s="67"/>
      <c r="C31" s="67"/>
      <c r="D31" s="67"/>
      <c r="E31" s="68"/>
      <c r="F31" s="68"/>
      <c r="G31" s="69"/>
      <c r="H31" s="70"/>
      <c r="I31" s="40"/>
      <c r="J31" s="40"/>
    </row>
    <row r="32" spans="1:20" s="2" customFormat="1" ht="14.25" x14ac:dyDescent="0.2">
      <c r="A32" s="98">
        <f>+E23</f>
        <v>3139.5</v>
      </c>
      <c r="B32" s="98"/>
      <c r="C32" s="98"/>
      <c r="D32" s="32" t="s">
        <v>9</v>
      </c>
      <c r="E32" s="42">
        <v>5</v>
      </c>
      <c r="F32" s="43"/>
      <c r="G32" s="33" t="s">
        <v>10</v>
      </c>
      <c r="H32" s="44">
        <f>+A32*E32</f>
        <v>15697.5</v>
      </c>
      <c r="I32" s="35"/>
      <c r="J32" s="35"/>
    </row>
    <row r="33" spans="1:10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10" ht="15" x14ac:dyDescent="0.2">
      <c r="A34" s="45" t="s">
        <v>19</v>
      </c>
      <c r="B34" s="62"/>
      <c r="C34" s="39"/>
      <c r="D34" s="62"/>
      <c r="E34" s="65"/>
      <c r="F34" s="64"/>
      <c r="G34" s="64"/>
      <c r="H34" s="60"/>
      <c r="I34" s="40"/>
      <c r="J34" s="40"/>
    </row>
    <row r="35" spans="1:10" ht="15.75" thickBot="1" x14ac:dyDescent="0.25">
      <c r="A35" s="46"/>
      <c r="B35" s="62"/>
      <c r="C35" s="39"/>
      <c r="D35" s="62"/>
      <c r="E35" s="65"/>
      <c r="F35" s="64"/>
      <c r="G35" s="64"/>
      <c r="H35" s="60"/>
      <c r="I35" s="40"/>
      <c r="J35" s="40"/>
    </row>
    <row r="36" spans="1:10" ht="15" x14ac:dyDescent="0.2">
      <c r="A36" s="47" t="s">
        <v>21</v>
      </c>
      <c r="B36" s="48"/>
      <c r="C36" s="49"/>
      <c r="D36" s="103" t="s">
        <v>9</v>
      </c>
      <c r="E36" s="111" t="s">
        <v>22</v>
      </c>
      <c r="F36" s="111"/>
      <c r="G36" s="99" t="s">
        <v>10</v>
      </c>
      <c r="H36" s="113" t="str">
        <f>+A34</f>
        <v>Indemnización por los meses laborados</v>
      </c>
      <c r="I36" s="40"/>
      <c r="J36" s="40"/>
    </row>
    <row r="37" spans="1:10" ht="15.75" thickBot="1" x14ac:dyDescent="0.25">
      <c r="A37" s="135">
        <v>12</v>
      </c>
      <c r="B37" s="136"/>
      <c r="C37" s="136"/>
      <c r="D37" s="105"/>
      <c r="E37" s="112"/>
      <c r="F37" s="112"/>
      <c r="G37" s="100"/>
      <c r="H37" s="114"/>
      <c r="I37" s="40"/>
      <c r="J37" s="40"/>
    </row>
    <row r="38" spans="1:10" ht="15" x14ac:dyDescent="0.2">
      <c r="A38" s="71"/>
      <c r="B38" s="71"/>
      <c r="C38" s="71"/>
      <c r="D38" s="67"/>
      <c r="E38" s="68"/>
      <c r="F38" s="68"/>
      <c r="G38" s="69"/>
      <c r="H38" s="70"/>
      <c r="I38" s="40"/>
      <c r="J38" s="40"/>
    </row>
    <row r="39" spans="1:10" s="2" customFormat="1" ht="14.25" x14ac:dyDescent="0.2">
      <c r="A39" s="97">
        <f>+E23</f>
        <v>3139.5</v>
      </c>
      <c r="B39" s="97"/>
      <c r="C39" s="97"/>
      <c r="D39" s="107" t="s">
        <v>9</v>
      </c>
      <c r="E39" s="108">
        <v>11</v>
      </c>
      <c r="F39" s="43"/>
      <c r="G39" s="94" t="s">
        <v>10</v>
      </c>
      <c r="H39" s="93">
        <f>(A39/A40)*E39</f>
        <v>2877.875</v>
      </c>
      <c r="I39" s="35"/>
      <c r="J39" s="35"/>
    </row>
    <row r="40" spans="1:10" s="2" customFormat="1" ht="14.25" x14ac:dyDescent="0.2">
      <c r="A40" s="101">
        <v>12</v>
      </c>
      <c r="B40" s="101"/>
      <c r="C40" s="101"/>
      <c r="D40" s="107"/>
      <c r="E40" s="108"/>
      <c r="F40" s="43"/>
      <c r="G40" s="94"/>
      <c r="H40" s="93"/>
      <c r="I40" s="35"/>
      <c r="J40" s="35"/>
    </row>
    <row r="41" spans="1:10" ht="15" x14ac:dyDescent="0.2">
      <c r="A41" s="46"/>
      <c r="B41" s="62"/>
      <c r="C41" s="39"/>
      <c r="D41" s="62"/>
      <c r="E41" s="65"/>
      <c r="F41" s="64"/>
      <c r="G41" s="64"/>
      <c r="H41" s="60"/>
      <c r="I41" s="40"/>
      <c r="J41" s="40"/>
    </row>
    <row r="42" spans="1:10" ht="15" x14ac:dyDescent="0.2">
      <c r="A42" s="45" t="s">
        <v>25</v>
      </c>
      <c r="B42" s="62"/>
      <c r="C42" s="39"/>
      <c r="D42" s="62"/>
      <c r="E42" s="65"/>
      <c r="F42" s="64"/>
      <c r="G42" s="64"/>
      <c r="H42" s="60"/>
      <c r="I42" s="40"/>
      <c r="J42" s="40"/>
    </row>
    <row r="43" spans="1:10" ht="15.75" thickBot="1" x14ac:dyDescent="0.25">
      <c r="A43" s="46"/>
      <c r="B43" s="62"/>
      <c r="C43" s="39"/>
      <c r="D43" s="62"/>
      <c r="E43" s="65"/>
      <c r="F43" s="64"/>
      <c r="G43" s="64"/>
      <c r="H43" s="60"/>
      <c r="I43" s="40"/>
      <c r="J43" s="40"/>
    </row>
    <row r="44" spans="1:10" ht="15" x14ac:dyDescent="0.2">
      <c r="A44" s="47" t="s">
        <v>21</v>
      </c>
      <c r="B44" s="48"/>
      <c r="C44" s="49"/>
      <c r="D44" s="103" t="s">
        <v>9</v>
      </c>
      <c r="E44" s="111" t="s">
        <v>23</v>
      </c>
      <c r="F44" s="111"/>
      <c r="G44" s="99" t="s">
        <v>10</v>
      </c>
      <c r="H44" s="113" t="str">
        <f>+A42</f>
        <v>Indemnización por los días laborados</v>
      </c>
      <c r="I44" s="40"/>
      <c r="J44" s="40"/>
    </row>
    <row r="45" spans="1:10" ht="15.75" thickBot="1" x14ac:dyDescent="0.25">
      <c r="A45" s="109">
        <v>360</v>
      </c>
      <c r="B45" s="110"/>
      <c r="C45" s="110"/>
      <c r="D45" s="105"/>
      <c r="E45" s="112"/>
      <c r="F45" s="112"/>
      <c r="G45" s="100"/>
      <c r="H45" s="114"/>
      <c r="I45" s="40"/>
      <c r="J45" s="40"/>
    </row>
    <row r="46" spans="1:10" ht="15" x14ac:dyDescent="0.2">
      <c r="A46" s="72"/>
      <c r="B46" s="72"/>
      <c r="C46" s="72"/>
      <c r="D46" s="67"/>
      <c r="E46" s="68"/>
      <c r="F46" s="68"/>
      <c r="G46" s="69"/>
      <c r="H46" s="70"/>
      <c r="I46" s="40"/>
      <c r="J46" s="40"/>
    </row>
    <row r="47" spans="1:10" s="2" customFormat="1" ht="14.25" x14ac:dyDescent="0.2">
      <c r="A47" s="97">
        <f>+E23</f>
        <v>3139.5</v>
      </c>
      <c r="B47" s="97"/>
      <c r="C47" s="97"/>
      <c r="D47" s="107" t="s">
        <v>9</v>
      </c>
      <c r="E47" s="106">
        <v>0</v>
      </c>
      <c r="F47" s="43"/>
      <c r="G47" s="94" t="s">
        <v>10</v>
      </c>
      <c r="H47" s="93">
        <f>(A47/A48)*E47</f>
        <v>0</v>
      </c>
      <c r="I47" s="35"/>
      <c r="J47" s="35"/>
    </row>
    <row r="48" spans="1:10" s="2" customFormat="1" ht="14.25" x14ac:dyDescent="0.2">
      <c r="A48" s="95">
        <v>360</v>
      </c>
      <c r="B48" s="95"/>
      <c r="C48" s="95"/>
      <c r="D48" s="107"/>
      <c r="E48" s="106"/>
      <c r="F48" s="33"/>
      <c r="G48" s="94"/>
      <c r="H48" s="93"/>
      <c r="I48" s="35"/>
      <c r="J48" s="35"/>
    </row>
    <row r="49" spans="1:27" ht="15" x14ac:dyDescent="0.2">
      <c r="A49" s="46"/>
      <c r="B49" s="62"/>
      <c r="C49" s="39"/>
      <c r="D49" s="62"/>
      <c r="E49" s="65"/>
      <c r="F49" s="64"/>
      <c r="G49" s="64"/>
      <c r="H49" s="73"/>
      <c r="I49" s="40"/>
      <c r="J49" s="40"/>
    </row>
    <row r="50" spans="1:27" ht="15" x14ac:dyDescent="0.2">
      <c r="A50" s="46"/>
      <c r="B50" s="62"/>
      <c r="C50" s="39"/>
      <c r="D50" s="62"/>
      <c r="E50" s="65"/>
      <c r="F50" s="64"/>
      <c r="G50" s="64"/>
      <c r="H50" s="60"/>
      <c r="I50" s="40"/>
      <c r="J50" s="40"/>
    </row>
    <row r="51" spans="1:27" ht="15" x14ac:dyDescent="0.2">
      <c r="A51" s="74"/>
      <c r="B51" s="75"/>
      <c r="C51" s="76"/>
      <c r="D51" s="76"/>
      <c r="E51" s="77"/>
      <c r="F51" s="50" t="s">
        <v>24</v>
      </c>
      <c r="G51" s="76" t="s">
        <v>10</v>
      </c>
      <c r="H51" s="51">
        <f>+H32+H39+H47</f>
        <v>18575.375</v>
      </c>
      <c r="I51" s="40"/>
      <c r="J51" s="40"/>
    </row>
    <row r="52" spans="1:27" ht="15.75" thickBot="1" x14ac:dyDescent="0.25">
      <c r="D52" s="41"/>
      <c r="E52" s="41"/>
      <c r="F52" s="64"/>
      <c r="G52" s="64"/>
      <c r="H52" s="78"/>
      <c r="I52" s="40"/>
      <c r="J52" s="40"/>
    </row>
    <row r="53" spans="1:27" ht="15.75" thickTop="1" x14ac:dyDescent="0.2">
      <c r="D53" s="41"/>
      <c r="E53" s="41"/>
      <c r="F53" s="64"/>
      <c r="G53" s="64"/>
      <c r="H53" s="60"/>
      <c r="I53" s="40"/>
      <c r="J53" s="40"/>
    </row>
    <row r="54" spans="1:27" ht="15" x14ac:dyDescent="0.2">
      <c r="B54" s="79"/>
      <c r="C54" s="80" t="s">
        <v>11</v>
      </c>
      <c r="D54" s="79"/>
      <c r="E54" s="96">
        <f>E17*12</f>
        <v>25116</v>
      </c>
      <c r="F54" s="96"/>
      <c r="G54" s="64"/>
      <c r="H54" s="60"/>
      <c r="I54" s="40"/>
      <c r="J54" s="40"/>
    </row>
    <row r="55" spans="1:27" s="81" customFormat="1" ht="12" customHeight="1" x14ac:dyDescent="0.2">
      <c r="A55" s="39"/>
      <c r="B55" s="39"/>
      <c r="C55" s="39"/>
      <c r="D55" s="62"/>
      <c r="E55" s="65"/>
      <c r="F55" s="64"/>
      <c r="G55" s="64"/>
      <c r="H55" s="60"/>
      <c r="I55" s="52"/>
      <c r="J55" s="52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81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I56" s="52"/>
      <c r="J56" s="52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81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I57" s="52"/>
      <c r="J57" s="52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81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I58" s="52"/>
      <c r="J58" s="52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81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I59" s="52"/>
      <c r="J59" s="5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81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I60" s="52"/>
      <c r="J60" s="5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 s="81" customFormat="1" ht="12" customHeight="1" x14ac:dyDescent="0.2">
      <c r="A61" s="41"/>
      <c r="B61" s="41"/>
      <c r="C61" s="41"/>
      <c r="D61" s="53"/>
      <c r="E61" s="54"/>
      <c r="F61" s="55"/>
      <c r="G61" s="55"/>
      <c r="H61" s="82"/>
      <c r="I61" s="52"/>
      <c r="J61" s="52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 s="81" customFormat="1" ht="12" customHeight="1" x14ac:dyDescent="0.2">
      <c r="A62" s="41"/>
      <c r="B62" s="41"/>
      <c r="C62" s="41"/>
      <c r="D62" s="53"/>
      <c r="E62" s="54"/>
      <c r="F62" s="55"/>
      <c r="G62" s="55"/>
      <c r="H62" s="82"/>
      <c r="I62" s="52"/>
      <c r="J62" s="52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ht="12" customHeight="1" x14ac:dyDescent="0.2">
      <c r="H63" s="82"/>
      <c r="I63" s="52"/>
    </row>
    <row r="64" spans="1:27" ht="12" customHeight="1" x14ac:dyDescent="0.2">
      <c r="H64" s="82"/>
      <c r="I64" s="52"/>
    </row>
    <row r="65" spans="1:27" ht="12" customHeight="1" x14ac:dyDescent="0.2">
      <c r="H65" s="82"/>
      <c r="I65" s="52"/>
    </row>
    <row r="66" spans="1:27" ht="12" customHeight="1" x14ac:dyDescent="0.2">
      <c r="H66" s="82"/>
      <c r="I66" s="52"/>
    </row>
    <row r="67" spans="1:27" ht="12" customHeight="1" x14ac:dyDescent="0.2">
      <c r="H67" s="82"/>
      <c r="I67" s="52"/>
    </row>
    <row r="68" spans="1:27" ht="12" customHeight="1" x14ac:dyDescent="0.2">
      <c r="H68" s="82"/>
      <c r="I68" s="52"/>
    </row>
    <row r="69" spans="1:27" ht="12" customHeight="1" x14ac:dyDescent="0.2">
      <c r="H69" s="82"/>
      <c r="I69" s="52"/>
    </row>
    <row r="70" spans="1:27" s="52" customFormat="1" ht="12" customHeight="1" x14ac:dyDescent="0.2">
      <c r="A70" s="41"/>
      <c r="B70" s="41"/>
      <c r="C70" s="41"/>
      <c r="D70" s="53"/>
      <c r="E70" s="54"/>
      <c r="F70" s="55"/>
      <c r="G70" s="55"/>
      <c r="H70" s="82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s="52" customFormat="1" ht="12" customHeight="1" x14ac:dyDescent="0.2">
      <c r="A71" s="41"/>
      <c r="B71" s="41"/>
      <c r="C71" s="41"/>
      <c r="D71" s="53"/>
      <c r="E71" s="54"/>
      <c r="F71" s="55"/>
      <c r="G71" s="55"/>
      <c r="H71" s="82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s="52" customFormat="1" ht="12" customHeight="1" x14ac:dyDescent="0.2">
      <c r="A72" s="41"/>
      <c r="B72" s="41"/>
      <c r="C72" s="41"/>
      <c r="D72" s="53"/>
      <c r="E72" s="54"/>
      <c r="F72" s="55"/>
      <c r="G72" s="55"/>
      <c r="H72" s="82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s="52" customFormat="1" ht="12" customHeight="1" x14ac:dyDescent="0.2">
      <c r="A73" s="41"/>
      <c r="B73" s="41"/>
      <c r="C73" s="41"/>
      <c r="D73" s="53"/>
      <c r="E73" s="54"/>
      <c r="F73" s="55"/>
      <c r="G73" s="55"/>
      <c r="H73" s="82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s="52" customFormat="1" ht="12" customHeight="1" x14ac:dyDescent="0.2">
      <c r="A74" s="41"/>
      <c r="B74" s="41"/>
      <c r="C74" s="41"/>
      <c r="D74" s="53"/>
      <c r="E74" s="54"/>
      <c r="F74" s="55"/>
      <c r="G74" s="55"/>
      <c r="H74" s="82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s="52" customFormat="1" ht="12" customHeight="1" x14ac:dyDescent="0.2">
      <c r="A75" s="41"/>
      <c r="B75" s="41"/>
      <c r="C75" s="41"/>
      <c r="D75" s="53"/>
      <c r="E75" s="54"/>
      <c r="F75" s="55"/>
      <c r="G75" s="55"/>
      <c r="H75" s="82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s="52" customFormat="1" ht="12" customHeight="1" x14ac:dyDescent="0.2">
      <c r="A76" s="41"/>
      <c r="B76" s="41"/>
      <c r="C76" s="41"/>
      <c r="D76" s="53"/>
      <c r="E76" s="54"/>
      <c r="F76" s="55"/>
      <c r="G76" s="55"/>
      <c r="H76" s="82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s="52" customFormat="1" ht="12" customHeight="1" x14ac:dyDescent="0.2">
      <c r="A77" s="41"/>
      <c r="B77" s="41"/>
      <c r="C77" s="41"/>
      <c r="D77" s="53"/>
      <c r="E77" s="54"/>
      <c r="F77" s="55"/>
      <c r="G77" s="55"/>
      <c r="H77" s="82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</sheetData>
  <mergeCells count="40">
    <mergeCell ref="A1:H3"/>
    <mergeCell ref="A7:A8"/>
    <mergeCell ref="A5:H5"/>
    <mergeCell ref="A37:C37"/>
    <mergeCell ref="E36:F37"/>
    <mergeCell ref="B11:D11"/>
    <mergeCell ref="H29:H30"/>
    <mergeCell ref="H7:H8"/>
    <mergeCell ref="H36:H37"/>
    <mergeCell ref="H44:H45"/>
    <mergeCell ref="B7:D8"/>
    <mergeCell ref="D39:D40"/>
    <mergeCell ref="B9:D9"/>
    <mergeCell ref="E7:G8"/>
    <mergeCell ref="D44:D45"/>
    <mergeCell ref="A39:C39"/>
    <mergeCell ref="B10:D10"/>
    <mergeCell ref="E10:G10"/>
    <mergeCell ref="E9:G9"/>
    <mergeCell ref="A47:C47"/>
    <mergeCell ref="A32:C32"/>
    <mergeCell ref="G29:G30"/>
    <mergeCell ref="G36:G37"/>
    <mergeCell ref="G44:G45"/>
    <mergeCell ref="A40:C40"/>
    <mergeCell ref="A29:C30"/>
    <mergeCell ref="D29:D30"/>
    <mergeCell ref="D36:D37"/>
    <mergeCell ref="E47:E48"/>
    <mergeCell ref="D47:D48"/>
    <mergeCell ref="E39:E40"/>
    <mergeCell ref="A45:C45"/>
    <mergeCell ref="E44:F45"/>
    <mergeCell ref="E29:F30"/>
    <mergeCell ref="H47:H48"/>
    <mergeCell ref="G47:G48"/>
    <mergeCell ref="H39:H40"/>
    <mergeCell ref="A48:C48"/>
    <mergeCell ref="E54:F54"/>
    <mergeCell ref="G39:G40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showGridLines="0" zoomScaleNormal="100" zoomScalePageLayoutView="110" workbookViewId="0">
      <selection sqref="A1:H3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1.855468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21" t="s">
        <v>68</v>
      </c>
      <c r="B1" s="122"/>
      <c r="C1" s="122"/>
      <c r="D1" s="122"/>
      <c r="E1" s="122"/>
      <c r="F1" s="122"/>
      <c r="G1" s="122"/>
      <c r="H1" s="123"/>
      <c r="I1" s="52"/>
    </row>
    <row r="2" spans="1:27" ht="15" x14ac:dyDescent="0.2">
      <c r="A2" s="124"/>
      <c r="B2" s="125"/>
      <c r="C2" s="125"/>
      <c r="D2" s="125"/>
      <c r="E2" s="125"/>
      <c r="F2" s="125"/>
      <c r="G2" s="125"/>
      <c r="H2" s="126"/>
      <c r="I2" s="52"/>
    </row>
    <row r="3" spans="1:27" ht="15.75" thickBot="1" x14ac:dyDescent="0.25">
      <c r="A3" s="127"/>
      <c r="B3" s="128"/>
      <c r="C3" s="128"/>
      <c r="D3" s="128"/>
      <c r="E3" s="128"/>
      <c r="F3" s="128"/>
      <c r="G3" s="128"/>
      <c r="H3" s="129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2</v>
      </c>
      <c r="F7" s="117"/>
      <c r="G7" s="117"/>
      <c r="H7" s="137" t="s">
        <v>45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9"/>
      <c r="I8" s="84"/>
    </row>
    <row r="9" spans="1:27" ht="15" customHeight="1" x14ac:dyDescent="0.2">
      <c r="A9" s="87" t="s">
        <v>12</v>
      </c>
      <c r="B9" s="118" t="s">
        <v>47</v>
      </c>
      <c r="C9" s="118"/>
      <c r="D9" s="118"/>
      <c r="E9" s="120" t="s">
        <v>20</v>
      </c>
      <c r="F9" s="120"/>
      <c r="G9" s="120"/>
      <c r="H9" s="91" t="s">
        <v>46</v>
      </c>
      <c r="I9" s="85"/>
    </row>
    <row r="10" spans="1:27" ht="15" customHeight="1" x14ac:dyDescent="0.2">
      <c r="A10" s="87" t="s">
        <v>3</v>
      </c>
      <c r="B10" s="119" t="s">
        <v>33</v>
      </c>
      <c r="C10" s="119"/>
      <c r="D10" s="118"/>
      <c r="E10" s="118" t="s">
        <v>6</v>
      </c>
      <c r="F10" s="118"/>
      <c r="G10" s="118"/>
      <c r="H10" s="91" t="s">
        <v>7</v>
      </c>
      <c r="I10" s="85"/>
    </row>
    <row r="11" spans="1:27" ht="15.75" customHeight="1" thickBot="1" x14ac:dyDescent="0.25">
      <c r="A11" s="8" t="s">
        <v>5</v>
      </c>
      <c r="B11" s="139" t="s">
        <v>38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1800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1893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89"/>
      <c r="C21" s="31"/>
      <c r="D21" s="89" t="s">
        <v>10</v>
      </c>
      <c r="E21" s="34" t="s">
        <v>26</v>
      </c>
      <c r="F21" s="88"/>
      <c r="G21" s="88"/>
      <c r="H21" s="20"/>
      <c r="I21" s="35"/>
      <c r="J21" s="35"/>
    </row>
    <row r="22" spans="1:20" s="2" customFormat="1" ht="14.25" x14ac:dyDescent="0.2">
      <c r="A22" s="17" t="s">
        <v>21</v>
      </c>
      <c r="B22" s="89"/>
      <c r="C22" s="31"/>
      <c r="D22" s="89" t="s">
        <v>10</v>
      </c>
      <c r="E22" s="36">
        <f>+E17</f>
        <v>1893</v>
      </c>
      <c r="F22" s="88"/>
      <c r="G22" s="88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2839.5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" x14ac:dyDescent="0.2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x14ac:dyDescent="0.2">
      <c r="A27" s="38" t="s">
        <v>18</v>
      </c>
      <c r="B27" s="62"/>
      <c r="C27" s="39"/>
      <c r="D27" s="62"/>
      <c r="E27" s="65"/>
      <c r="F27" s="64"/>
      <c r="G27" s="64"/>
      <c r="H27" s="60"/>
      <c r="I27" s="40"/>
      <c r="J27" s="40"/>
    </row>
    <row r="28" spans="1:20" ht="15.75" thickBot="1" x14ac:dyDescent="0.25">
      <c r="A28" s="39"/>
      <c r="B28" s="62"/>
      <c r="C28" s="39"/>
      <c r="D28" s="62"/>
      <c r="E28" s="65"/>
      <c r="F28" s="64"/>
      <c r="G28" s="64"/>
      <c r="H28" s="60"/>
      <c r="I28" s="40"/>
      <c r="J28" s="40"/>
    </row>
    <row r="29" spans="1:20" ht="15" customHeight="1" x14ac:dyDescent="0.2">
      <c r="A29" s="102" t="s">
        <v>21</v>
      </c>
      <c r="B29" s="103"/>
      <c r="C29" s="103"/>
      <c r="D29" s="103" t="s">
        <v>9</v>
      </c>
      <c r="E29" s="111" t="s">
        <v>17</v>
      </c>
      <c r="F29" s="111"/>
      <c r="G29" s="99" t="s">
        <v>10</v>
      </c>
      <c r="H29" s="113" t="str">
        <f>+A27</f>
        <v>Indemnización por los años laborados</v>
      </c>
      <c r="I29" s="40"/>
      <c r="J29" s="40"/>
    </row>
    <row r="30" spans="1:20" ht="15" customHeight="1" thickBot="1" x14ac:dyDescent="0.25">
      <c r="A30" s="104"/>
      <c r="B30" s="105"/>
      <c r="C30" s="105"/>
      <c r="D30" s="105"/>
      <c r="E30" s="112"/>
      <c r="F30" s="112"/>
      <c r="G30" s="100"/>
      <c r="H30" s="114"/>
      <c r="I30" s="40"/>
      <c r="J30" s="40"/>
    </row>
    <row r="31" spans="1:20" ht="15" customHeight="1" x14ac:dyDescent="0.2">
      <c r="A31" s="67"/>
      <c r="B31" s="67"/>
      <c r="C31" s="67"/>
      <c r="D31" s="67"/>
      <c r="E31" s="68"/>
      <c r="F31" s="68"/>
      <c r="G31" s="69"/>
      <c r="H31" s="70"/>
      <c r="I31" s="40"/>
      <c r="J31" s="40"/>
    </row>
    <row r="32" spans="1:20" s="2" customFormat="1" ht="14.25" x14ac:dyDescent="0.2">
      <c r="A32" s="98">
        <f>+E23</f>
        <v>2839.5</v>
      </c>
      <c r="B32" s="98"/>
      <c r="C32" s="98"/>
      <c r="D32" s="89" t="s">
        <v>9</v>
      </c>
      <c r="E32" s="42">
        <v>5</v>
      </c>
      <c r="F32" s="43"/>
      <c r="G32" s="88" t="s">
        <v>10</v>
      </c>
      <c r="H32" s="92">
        <f>+A32*E32</f>
        <v>14197.5</v>
      </c>
      <c r="I32" s="35"/>
      <c r="J32" s="35"/>
    </row>
    <row r="33" spans="1:10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10" ht="15" x14ac:dyDescent="0.2">
      <c r="A34" s="45" t="s">
        <v>19</v>
      </c>
      <c r="B34" s="62"/>
      <c r="C34" s="39"/>
      <c r="D34" s="62"/>
      <c r="E34" s="65"/>
      <c r="F34" s="64"/>
      <c r="G34" s="64"/>
      <c r="H34" s="60"/>
      <c r="I34" s="40"/>
      <c r="J34" s="40"/>
    </row>
    <row r="35" spans="1:10" ht="15.75" thickBot="1" x14ac:dyDescent="0.25">
      <c r="A35" s="46"/>
      <c r="B35" s="62"/>
      <c r="C35" s="39"/>
      <c r="D35" s="62"/>
      <c r="E35" s="65"/>
      <c r="F35" s="64"/>
      <c r="G35" s="64"/>
      <c r="H35" s="60"/>
      <c r="I35" s="40"/>
      <c r="J35" s="40"/>
    </row>
    <row r="36" spans="1:10" ht="15" x14ac:dyDescent="0.2">
      <c r="A36" s="47" t="s">
        <v>21</v>
      </c>
      <c r="B36" s="48"/>
      <c r="C36" s="49"/>
      <c r="D36" s="103" t="s">
        <v>9</v>
      </c>
      <c r="E36" s="111" t="s">
        <v>22</v>
      </c>
      <c r="F36" s="111"/>
      <c r="G36" s="99" t="s">
        <v>10</v>
      </c>
      <c r="H36" s="113" t="str">
        <f>+A34</f>
        <v>Indemnización por los meses laborados</v>
      </c>
      <c r="I36" s="40"/>
      <c r="J36" s="40"/>
    </row>
    <row r="37" spans="1:10" ht="15.75" thickBot="1" x14ac:dyDescent="0.25">
      <c r="A37" s="135">
        <v>12</v>
      </c>
      <c r="B37" s="136"/>
      <c r="C37" s="136"/>
      <c r="D37" s="105"/>
      <c r="E37" s="112"/>
      <c r="F37" s="112"/>
      <c r="G37" s="100"/>
      <c r="H37" s="114"/>
      <c r="I37" s="40"/>
      <c r="J37" s="40"/>
    </row>
    <row r="38" spans="1:10" ht="15" x14ac:dyDescent="0.2">
      <c r="A38" s="71"/>
      <c r="B38" s="71"/>
      <c r="C38" s="71"/>
      <c r="D38" s="67"/>
      <c r="E38" s="68"/>
      <c r="F38" s="68"/>
      <c r="G38" s="69"/>
      <c r="H38" s="70"/>
      <c r="I38" s="40"/>
      <c r="J38" s="40"/>
    </row>
    <row r="39" spans="1:10" s="2" customFormat="1" ht="14.25" x14ac:dyDescent="0.2">
      <c r="A39" s="97">
        <f>+E23</f>
        <v>2839.5</v>
      </c>
      <c r="B39" s="97"/>
      <c r="C39" s="97"/>
      <c r="D39" s="107" t="s">
        <v>9</v>
      </c>
      <c r="E39" s="108">
        <v>6</v>
      </c>
      <c r="F39" s="43"/>
      <c r="G39" s="94" t="s">
        <v>10</v>
      </c>
      <c r="H39" s="93">
        <f>(A39/A40)*E39</f>
        <v>1419.75</v>
      </c>
      <c r="I39" s="35"/>
      <c r="J39" s="35"/>
    </row>
    <row r="40" spans="1:10" s="2" customFormat="1" ht="14.25" x14ac:dyDescent="0.2">
      <c r="A40" s="101">
        <v>12</v>
      </c>
      <c r="B40" s="101"/>
      <c r="C40" s="101"/>
      <c r="D40" s="107"/>
      <c r="E40" s="108"/>
      <c r="F40" s="43"/>
      <c r="G40" s="94"/>
      <c r="H40" s="93"/>
      <c r="I40" s="35"/>
      <c r="J40" s="35"/>
    </row>
    <row r="41" spans="1:10" ht="15" x14ac:dyDescent="0.2">
      <c r="A41" s="46"/>
      <c r="B41" s="62"/>
      <c r="C41" s="39"/>
      <c r="D41" s="62"/>
      <c r="E41" s="65"/>
      <c r="F41" s="64"/>
      <c r="G41" s="64"/>
      <c r="H41" s="60"/>
      <c r="I41" s="40"/>
      <c r="J41" s="40"/>
    </row>
    <row r="42" spans="1:10" ht="15" x14ac:dyDescent="0.2">
      <c r="A42" s="45" t="s">
        <v>25</v>
      </c>
      <c r="B42" s="62"/>
      <c r="C42" s="39"/>
      <c r="D42" s="62"/>
      <c r="E42" s="65"/>
      <c r="F42" s="64"/>
      <c r="G42" s="64"/>
      <c r="H42" s="60"/>
      <c r="I42" s="40"/>
      <c r="J42" s="40"/>
    </row>
    <row r="43" spans="1:10" ht="15.75" thickBot="1" x14ac:dyDescent="0.25">
      <c r="A43" s="46"/>
      <c r="B43" s="62"/>
      <c r="C43" s="39"/>
      <c r="D43" s="62"/>
      <c r="E43" s="65"/>
      <c r="F43" s="64"/>
      <c r="G43" s="64"/>
      <c r="H43" s="60"/>
      <c r="I43" s="40"/>
      <c r="J43" s="40"/>
    </row>
    <row r="44" spans="1:10" ht="15" x14ac:dyDescent="0.2">
      <c r="A44" s="47" t="s">
        <v>21</v>
      </c>
      <c r="B44" s="48"/>
      <c r="C44" s="49"/>
      <c r="D44" s="103" t="s">
        <v>9</v>
      </c>
      <c r="E44" s="111" t="s">
        <v>23</v>
      </c>
      <c r="F44" s="111"/>
      <c r="G44" s="99" t="s">
        <v>10</v>
      </c>
      <c r="H44" s="113" t="str">
        <f>+A42</f>
        <v>Indemnización por los días laborados</v>
      </c>
      <c r="I44" s="40"/>
      <c r="J44" s="40"/>
    </row>
    <row r="45" spans="1:10" ht="15.75" thickBot="1" x14ac:dyDescent="0.25">
      <c r="A45" s="109">
        <v>360</v>
      </c>
      <c r="B45" s="110"/>
      <c r="C45" s="110"/>
      <c r="D45" s="105"/>
      <c r="E45" s="112"/>
      <c r="F45" s="112"/>
      <c r="G45" s="100"/>
      <c r="H45" s="114"/>
      <c r="I45" s="40"/>
      <c r="J45" s="40"/>
    </row>
    <row r="46" spans="1:10" ht="15" x14ac:dyDescent="0.2">
      <c r="A46" s="72"/>
      <c r="B46" s="72"/>
      <c r="C46" s="72"/>
      <c r="D46" s="67"/>
      <c r="E46" s="68"/>
      <c r="F46" s="68"/>
      <c r="G46" s="69"/>
      <c r="H46" s="70"/>
      <c r="I46" s="40"/>
      <c r="J46" s="40"/>
    </row>
    <row r="47" spans="1:10" s="2" customFormat="1" ht="14.25" x14ac:dyDescent="0.2">
      <c r="A47" s="97">
        <f>+E23</f>
        <v>2839.5</v>
      </c>
      <c r="B47" s="97"/>
      <c r="C47" s="97"/>
      <c r="D47" s="107" t="s">
        <v>9</v>
      </c>
      <c r="E47" s="106">
        <v>15</v>
      </c>
      <c r="F47" s="43"/>
      <c r="G47" s="94" t="s">
        <v>10</v>
      </c>
      <c r="H47" s="93">
        <f>(A47/A48)*E47</f>
        <v>118.3125</v>
      </c>
      <c r="I47" s="35"/>
      <c r="J47" s="35"/>
    </row>
    <row r="48" spans="1:10" s="2" customFormat="1" ht="14.25" x14ac:dyDescent="0.2">
      <c r="A48" s="95">
        <v>360</v>
      </c>
      <c r="B48" s="95"/>
      <c r="C48" s="95"/>
      <c r="D48" s="107"/>
      <c r="E48" s="106"/>
      <c r="F48" s="88"/>
      <c r="G48" s="94"/>
      <c r="H48" s="93"/>
      <c r="I48" s="35"/>
      <c r="J48" s="35"/>
    </row>
    <row r="49" spans="1:27" ht="15" x14ac:dyDescent="0.2">
      <c r="A49" s="46"/>
      <c r="B49" s="62"/>
      <c r="C49" s="39"/>
      <c r="D49" s="62"/>
      <c r="E49" s="65"/>
      <c r="F49" s="64"/>
      <c r="G49" s="64"/>
      <c r="H49" s="73"/>
      <c r="I49" s="40"/>
      <c r="J49" s="40"/>
    </row>
    <row r="50" spans="1:27" ht="15" x14ac:dyDescent="0.2">
      <c r="A50" s="46"/>
      <c r="B50" s="62"/>
      <c r="C50" s="39"/>
      <c r="D50" s="62"/>
      <c r="E50" s="65"/>
      <c r="F50" s="64"/>
      <c r="G50" s="64"/>
      <c r="H50" s="60"/>
      <c r="I50" s="40"/>
      <c r="J50" s="40"/>
    </row>
    <row r="51" spans="1:27" ht="15" x14ac:dyDescent="0.2">
      <c r="A51" s="74"/>
      <c r="B51" s="75"/>
      <c r="C51" s="76"/>
      <c r="D51" s="76"/>
      <c r="E51" s="77"/>
      <c r="F51" s="50" t="s">
        <v>24</v>
      </c>
      <c r="G51" s="76" t="s">
        <v>10</v>
      </c>
      <c r="H51" s="51">
        <f>+H32+H39+H47</f>
        <v>15735.5625</v>
      </c>
      <c r="I51" s="40"/>
      <c r="J51" s="40"/>
    </row>
    <row r="52" spans="1:27" ht="15.75" thickBot="1" x14ac:dyDescent="0.25">
      <c r="D52" s="41"/>
      <c r="E52" s="41"/>
      <c r="F52" s="64"/>
      <c r="G52" s="64"/>
      <c r="H52" s="78"/>
      <c r="I52" s="40"/>
      <c r="J52" s="40"/>
    </row>
    <row r="53" spans="1:27" ht="15.75" thickTop="1" x14ac:dyDescent="0.2">
      <c r="D53" s="41"/>
      <c r="E53" s="41"/>
      <c r="F53" s="64"/>
      <c r="G53" s="64"/>
      <c r="H53" s="60"/>
      <c r="I53" s="40"/>
      <c r="J53" s="40"/>
    </row>
    <row r="54" spans="1:27" ht="15" x14ac:dyDescent="0.2">
      <c r="B54" s="79"/>
      <c r="C54" s="80" t="s">
        <v>11</v>
      </c>
      <c r="D54" s="79"/>
      <c r="E54" s="96">
        <f>E17*12</f>
        <v>22716</v>
      </c>
      <c r="F54" s="96"/>
      <c r="G54" s="64"/>
      <c r="H54" s="60"/>
      <c r="I54" s="40"/>
      <c r="J54" s="40"/>
    </row>
    <row r="55" spans="1:27" s="81" customFormat="1" ht="12" customHeight="1" x14ac:dyDescent="0.2">
      <c r="A55" s="39"/>
      <c r="B55" s="39"/>
      <c r="C55" s="39"/>
      <c r="D55" s="62"/>
      <c r="E55" s="65"/>
      <c r="F55" s="64"/>
      <c r="G55" s="64"/>
      <c r="H55" s="60"/>
      <c r="I55" s="52"/>
      <c r="J55" s="52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81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I56" s="52"/>
      <c r="J56" s="52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81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I57" s="52"/>
      <c r="J57" s="52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81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I58" s="52"/>
      <c r="J58" s="52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81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I59" s="52"/>
      <c r="J59" s="5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81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I60" s="52"/>
      <c r="J60" s="5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 s="81" customFormat="1" ht="12" customHeight="1" x14ac:dyDescent="0.2">
      <c r="A61" s="41"/>
      <c r="B61" s="41"/>
      <c r="C61" s="41"/>
      <c r="D61" s="53"/>
      <c r="E61" s="54"/>
      <c r="F61" s="55"/>
      <c r="G61" s="55"/>
      <c r="H61" s="82"/>
      <c r="I61" s="52"/>
      <c r="J61" s="52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 s="81" customFormat="1" ht="12" customHeight="1" x14ac:dyDescent="0.2">
      <c r="A62" s="41"/>
      <c r="B62" s="41"/>
      <c r="C62" s="41"/>
      <c r="D62" s="53"/>
      <c r="E62" s="54"/>
      <c r="F62" s="55"/>
      <c r="G62" s="55"/>
      <c r="H62" s="82"/>
      <c r="I62" s="52"/>
      <c r="J62" s="52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ht="12" customHeight="1" x14ac:dyDescent="0.2">
      <c r="H63" s="82"/>
      <c r="I63" s="52"/>
    </row>
    <row r="64" spans="1:27" ht="12" customHeight="1" x14ac:dyDescent="0.2">
      <c r="H64" s="82"/>
      <c r="I64" s="52"/>
    </row>
    <row r="65" spans="1:27" ht="12" customHeight="1" x14ac:dyDescent="0.2">
      <c r="H65" s="82"/>
      <c r="I65" s="52"/>
    </row>
    <row r="66" spans="1:27" ht="12" customHeight="1" x14ac:dyDescent="0.2">
      <c r="H66" s="82"/>
      <c r="I66" s="52"/>
    </row>
    <row r="67" spans="1:27" ht="12" customHeight="1" x14ac:dyDescent="0.2">
      <c r="H67" s="82"/>
      <c r="I67" s="52"/>
    </row>
    <row r="68" spans="1:27" ht="12" customHeight="1" x14ac:dyDescent="0.2">
      <c r="H68" s="82"/>
      <c r="I68" s="52"/>
    </row>
    <row r="69" spans="1:27" ht="12" customHeight="1" x14ac:dyDescent="0.2">
      <c r="H69" s="82"/>
      <c r="I69" s="52"/>
    </row>
    <row r="70" spans="1:27" s="52" customFormat="1" ht="12" customHeight="1" x14ac:dyDescent="0.2">
      <c r="A70" s="41"/>
      <c r="B70" s="41"/>
      <c r="C70" s="41"/>
      <c r="D70" s="53"/>
      <c r="E70" s="54"/>
      <c r="F70" s="55"/>
      <c r="G70" s="55"/>
      <c r="H70" s="82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s="52" customFormat="1" ht="12" customHeight="1" x14ac:dyDescent="0.2">
      <c r="A71" s="41"/>
      <c r="B71" s="41"/>
      <c r="C71" s="41"/>
      <c r="D71" s="53"/>
      <c r="E71" s="54"/>
      <c r="F71" s="55"/>
      <c r="G71" s="55"/>
      <c r="H71" s="82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s="52" customFormat="1" ht="12" customHeight="1" x14ac:dyDescent="0.2">
      <c r="A72" s="41"/>
      <c r="B72" s="41"/>
      <c r="C72" s="41"/>
      <c r="D72" s="53"/>
      <c r="E72" s="54"/>
      <c r="F72" s="55"/>
      <c r="G72" s="55"/>
      <c r="H72" s="82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s="52" customFormat="1" ht="12" customHeight="1" x14ac:dyDescent="0.2">
      <c r="A73" s="41"/>
      <c r="B73" s="41"/>
      <c r="C73" s="41"/>
      <c r="D73" s="53"/>
      <c r="E73" s="54"/>
      <c r="F73" s="55"/>
      <c r="G73" s="55"/>
      <c r="H73" s="82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s="52" customFormat="1" ht="12" customHeight="1" x14ac:dyDescent="0.2">
      <c r="A74" s="41"/>
      <c r="B74" s="41"/>
      <c r="C74" s="41"/>
      <c r="D74" s="53"/>
      <c r="E74" s="54"/>
      <c r="F74" s="55"/>
      <c r="G74" s="55"/>
      <c r="H74" s="82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s="52" customFormat="1" ht="12" customHeight="1" x14ac:dyDescent="0.2">
      <c r="A75" s="41"/>
      <c r="B75" s="41"/>
      <c r="C75" s="41"/>
      <c r="D75" s="53"/>
      <c r="E75" s="54"/>
      <c r="F75" s="55"/>
      <c r="G75" s="55"/>
      <c r="H75" s="82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s="52" customFormat="1" ht="12" customHeight="1" x14ac:dyDescent="0.2">
      <c r="A76" s="41"/>
      <c r="B76" s="41"/>
      <c r="C76" s="41"/>
      <c r="D76" s="53"/>
      <c r="E76" s="54"/>
      <c r="F76" s="55"/>
      <c r="G76" s="55"/>
      <c r="H76" s="82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s="52" customFormat="1" ht="12" customHeight="1" x14ac:dyDescent="0.2">
      <c r="A77" s="41"/>
      <c r="B77" s="41"/>
      <c r="C77" s="41"/>
      <c r="D77" s="53"/>
      <c r="E77" s="54"/>
      <c r="F77" s="55"/>
      <c r="G77" s="55"/>
      <c r="H77" s="82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</sheetData>
  <mergeCells count="40">
    <mergeCell ref="A48:C48"/>
    <mergeCell ref="E54:F54"/>
    <mergeCell ref="D44:D45"/>
    <mergeCell ref="E44:F45"/>
    <mergeCell ref="G44:G45"/>
    <mergeCell ref="H44:H45"/>
    <mergeCell ref="A45:C45"/>
    <mergeCell ref="A47:C47"/>
    <mergeCell ref="D47:D48"/>
    <mergeCell ref="E47:E48"/>
    <mergeCell ref="G47:G48"/>
    <mergeCell ref="H47:H48"/>
    <mergeCell ref="A39:C39"/>
    <mergeCell ref="D39:D40"/>
    <mergeCell ref="E39:E40"/>
    <mergeCell ref="G39:G40"/>
    <mergeCell ref="H39:H40"/>
    <mergeCell ref="A40:C40"/>
    <mergeCell ref="H29:H30"/>
    <mergeCell ref="A32:C32"/>
    <mergeCell ref="D36:D37"/>
    <mergeCell ref="E36:F37"/>
    <mergeCell ref="G36:G37"/>
    <mergeCell ref="H36:H37"/>
    <mergeCell ref="A37:C37"/>
    <mergeCell ref="B9:D9"/>
    <mergeCell ref="E9:G9"/>
    <mergeCell ref="B10:D10"/>
    <mergeCell ref="E10:G10"/>
    <mergeCell ref="B11:D11"/>
    <mergeCell ref="A29:C30"/>
    <mergeCell ref="D29:D30"/>
    <mergeCell ref="E29:F30"/>
    <mergeCell ref="G29:G30"/>
    <mergeCell ref="A1:H3"/>
    <mergeCell ref="A5:H5"/>
    <mergeCell ref="A7:A8"/>
    <mergeCell ref="B7:D8"/>
    <mergeCell ref="E7:G8"/>
    <mergeCell ref="H7:H8"/>
  </mergeCell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showGridLines="0" zoomScaleNormal="100" zoomScalePageLayoutView="110" workbookViewId="0">
      <selection sqref="A1:H3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1.855468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21" t="s">
        <v>69</v>
      </c>
      <c r="B1" s="122"/>
      <c r="C1" s="122"/>
      <c r="D1" s="122"/>
      <c r="E1" s="122"/>
      <c r="F1" s="122"/>
      <c r="G1" s="122"/>
      <c r="H1" s="123"/>
      <c r="I1" s="52"/>
    </row>
    <row r="2" spans="1:27" ht="15" x14ac:dyDescent="0.2">
      <c r="A2" s="124"/>
      <c r="B2" s="125"/>
      <c r="C2" s="125"/>
      <c r="D2" s="125"/>
      <c r="E2" s="125"/>
      <c r="F2" s="125"/>
      <c r="G2" s="125"/>
      <c r="H2" s="126"/>
      <c r="I2" s="52"/>
    </row>
    <row r="3" spans="1:27" ht="15.75" thickBot="1" x14ac:dyDescent="0.25">
      <c r="A3" s="127"/>
      <c r="B3" s="128"/>
      <c r="C3" s="128"/>
      <c r="D3" s="128"/>
      <c r="E3" s="128"/>
      <c r="F3" s="128"/>
      <c r="G3" s="128"/>
      <c r="H3" s="129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2</v>
      </c>
      <c r="F7" s="117"/>
      <c r="G7" s="117"/>
      <c r="H7" s="137" t="s">
        <v>43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9"/>
      <c r="I8" s="84"/>
    </row>
    <row r="9" spans="1:27" ht="15" customHeight="1" x14ac:dyDescent="0.2">
      <c r="A9" s="87" t="s">
        <v>12</v>
      </c>
      <c r="B9" s="118" t="s">
        <v>42</v>
      </c>
      <c r="C9" s="118"/>
      <c r="D9" s="118"/>
      <c r="E9" s="120" t="s">
        <v>20</v>
      </c>
      <c r="F9" s="120"/>
      <c r="G9" s="120"/>
      <c r="H9" s="91" t="s">
        <v>44</v>
      </c>
      <c r="I9" s="85"/>
    </row>
    <row r="10" spans="1:27" ht="15" customHeight="1" x14ac:dyDescent="0.2">
      <c r="A10" s="87" t="s">
        <v>3</v>
      </c>
      <c r="B10" s="119" t="s">
        <v>41</v>
      </c>
      <c r="C10" s="119"/>
      <c r="D10" s="118"/>
      <c r="E10" s="118" t="s">
        <v>6</v>
      </c>
      <c r="F10" s="118"/>
      <c r="G10" s="118"/>
      <c r="H10" s="91" t="s">
        <v>7</v>
      </c>
      <c r="I10" s="85"/>
    </row>
    <row r="11" spans="1:27" ht="15.75" customHeight="1" thickBot="1" x14ac:dyDescent="0.25">
      <c r="A11" s="8" t="s">
        <v>5</v>
      </c>
      <c r="B11" s="139" t="s">
        <v>38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2200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2293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89"/>
      <c r="C21" s="31"/>
      <c r="D21" s="89" t="s">
        <v>10</v>
      </c>
      <c r="E21" s="34" t="s">
        <v>26</v>
      </c>
      <c r="F21" s="88"/>
      <c r="G21" s="88"/>
      <c r="H21" s="20"/>
      <c r="I21" s="35"/>
      <c r="J21" s="35"/>
    </row>
    <row r="22" spans="1:20" s="2" customFormat="1" ht="14.25" x14ac:dyDescent="0.2">
      <c r="A22" s="17" t="s">
        <v>21</v>
      </c>
      <c r="B22" s="89"/>
      <c r="C22" s="31"/>
      <c r="D22" s="89" t="s">
        <v>10</v>
      </c>
      <c r="E22" s="36">
        <f>+E17</f>
        <v>2293</v>
      </c>
      <c r="F22" s="88"/>
      <c r="G22" s="88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3439.5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" x14ac:dyDescent="0.2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x14ac:dyDescent="0.2">
      <c r="A27" s="38" t="s">
        <v>18</v>
      </c>
      <c r="B27" s="62"/>
      <c r="C27" s="39"/>
      <c r="D27" s="62"/>
      <c r="E27" s="65"/>
      <c r="F27" s="64"/>
      <c r="G27" s="64"/>
      <c r="H27" s="60"/>
      <c r="I27" s="40"/>
      <c r="J27" s="40"/>
    </row>
    <row r="28" spans="1:20" ht="15.75" thickBot="1" x14ac:dyDescent="0.25">
      <c r="A28" s="39"/>
      <c r="B28" s="62"/>
      <c r="C28" s="39"/>
      <c r="D28" s="62"/>
      <c r="E28" s="65"/>
      <c r="F28" s="64"/>
      <c r="G28" s="64"/>
      <c r="H28" s="60"/>
      <c r="I28" s="40"/>
      <c r="J28" s="40"/>
    </row>
    <row r="29" spans="1:20" ht="15" customHeight="1" x14ac:dyDescent="0.2">
      <c r="A29" s="102" t="s">
        <v>21</v>
      </c>
      <c r="B29" s="103"/>
      <c r="C29" s="103"/>
      <c r="D29" s="103" t="s">
        <v>9</v>
      </c>
      <c r="E29" s="111" t="s">
        <v>17</v>
      </c>
      <c r="F29" s="111"/>
      <c r="G29" s="99" t="s">
        <v>10</v>
      </c>
      <c r="H29" s="113" t="str">
        <f>+A27</f>
        <v>Indemnización por los años laborados</v>
      </c>
      <c r="I29" s="40"/>
      <c r="J29" s="40"/>
    </row>
    <row r="30" spans="1:20" ht="15" customHeight="1" thickBot="1" x14ac:dyDescent="0.25">
      <c r="A30" s="104"/>
      <c r="B30" s="105"/>
      <c r="C30" s="105"/>
      <c r="D30" s="105"/>
      <c r="E30" s="112"/>
      <c r="F30" s="112"/>
      <c r="G30" s="100"/>
      <c r="H30" s="114"/>
      <c r="I30" s="40"/>
      <c r="J30" s="40"/>
    </row>
    <row r="31" spans="1:20" ht="15" customHeight="1" x14ac:dyDescent="0.2">
      <c r="A31" s="67"/>
      <c r="B31" s="67"/>
      <c r="C31" s="67"/>
      <c r="D31" s="67"/>
      <c r="E31" s="68"/>
      <c r="F31" s="68"/>
      <c r="G31" s="69"/>
      <c r="H31" s="70"/>
      <c r="I31" s="40"/>
      <c r="J31" s="40"/>
    </row>
    <row r="32" spans="1:20" s="2" customFormat="1" ht="14.25" x14ac:dyDescent="0.2">
      <c r="A32" s="98">
        <f>+E23</f>
        <v>3439.5</v>
      </c>
      <c r="B32" s="98"/>
      <c r="C32" s="98"/>
      <c r="D32" s="89" t="s">
        <v>9</v>
      </c>
      <c r="E32" s="42">
        <v>4</v>
      </c>
      <c r="F32" s="43"/>
      <c r="G32" s="88" t="s">
        <v>10</v>
      </c>
      <c r="H32" s="92">
        <f>+A32*E32</f>
        <v>13758</v>
      </c>
      <c r="I32" s="35"/>
      <c r="J32" s="35"/>
    </row>
    <row r="33" spans="1:10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10" ht="15" x14ac:dyDescent="0.2">
      <c r="A34" s="45" t="s">
        <v>19</v>
      </c>
      <c r="B34" s="62"/>
      <c r="C34" s="39"/>
      <c r="D34" s="62"/>
      <c r="E34" s="65"/>
      <c r="F34" s="64"/>
      <c r="G34" s="64"/>
      <c r="H34" s="60"/>
      <c r="I34" s="40"/>
      <c r="J34" s="40"/>
    </row>
    <row r="35" spans="1:10" ht="15.75" thickBot="1" x14ac:dyDescent="0.25">
      <c r="A35" s="46"/>
      <c r="B35" s="62"/>
      <c r="C35" s="39"/>
      <c r="D35" s="62"/>
      <c r="E35" s="65"/>
      <c r="F35" s="64"/>
      <c r="G35" s="64"/>
      <c r="H35" s="60"/>
      <c r="I35" s="40"/>
      <c r="J35" s="40"/>
    </row>
    <row r="36" spans="1:10" ht="15" x14ac:dyDescent="0.2">
      <c r="A36" s="47" t="s">
        <v>21</v>
      </c>
      <c r="B36" s="48"/>
      <c r="C36" s="49"/>
      <c r="D36" s="103" t="s">
        <v>9</v>
      </c>
      <c r="E36" s="111" t="s">
        <v>22</v>
      </c>
      <c r="F36" s="111"/>
      <c r="G36" s="99" t="s">
        <v>10</v>
      </c>
      <c r="H36" s="113" t="str">
        <f>+A34</f>
        <v>Indemnización por los meses laborados</v>
      </c>
      <c r="I36" s="40"/>
      <c r="J36" s="40"/>
    </row>
    <row r="37" spans="1:10" ht="15.75" thickBot="1" x14ac:dyDescent="0.25">
      <c r="A37" s="135">
        <v>12</v>
      </c>
      <c r="B37" s="136"/>
      <c r="C37" s="136"/>
      <c r="D37" s="105"/>
      <c r="E37" s="112"/>
      <c r="F37" s="112"/>
      <c r="G37" s="100"/>
      <c r="H37" s="114"/>
      <c r="I37" s="40"/>
      <c r="J37" s="40"/>
    </row>
    <row r="38" spans="1:10" ht="15" x14ac:dyDescent="0.2">
      <c r="A38" s="71"/>
      <c r="B38" s="71"/>
      <c r="C38" s="71"/>
      <c r="D38" s="67"/>
      <c r="E38" s="68"/>
      <c r="F38" s="68"/>
      <c r="G38" s="69"/>
      <c r="H38" s="70"/>
      <c r="I38" s="40"/>
      <c r="J38" s="40"/>
    </row>
    <row r="39" spans="1:10" s="2" customFormat="1" ht="14.25" x14ac:dyDescent="0.2">
      <c r="A39" s="97">
        <f>+E23</f>
        <v>3439.5</v>
      </c>
      <c r="B39" s="97"/>
      <c r="C39" s="97"/>
      <c r="D39" s="107" t="s">
        <v>9</v>
      </c>
      <c r="E39" s="108">
        <v>3</v>
      </c>
      <c r="F39" s="43"/>
      <c r="G39" s="94" t="s">
        <v>10</v>
      </c>
      <c r="H39" s="93">
        <f>(A39/A40)*E39</f>
        <v>859.875</v>
      </c>
      <c r="I39" s="35"/>
      <c r="J39" s="35"/>
    </row>
    <row r="40" spans="1:10" s="2" customFormat="1" ht="14.25" x14ac:dyDescent="0.2">
      <c r="A40" s="101">
        <v>12</v>
      </c>
      <c r="B40" s="101"/>
      <c r="C40" s="101"/>
      <c r="D40" s="107"/>
      <c r="E40" s="108"/>
      <c r="F40" s="43"/>
      <c r="G40" s="94"/>
      <c r="H40" s="93"/>
      <c r="I40" s="35"/>
      <c r="J40" s="35"/>
    </row>
    <row r="41" spans="1:10" ht="15" x14ac:dyDescent="0.2">
      <c r="A41" s="46"/>
      <c r="B41" s="62"/>
      <c r="C41" s="39"/>
      <c r="D41" s="62"/>
      <c r="E41" s="65"/>
      <c r="F41" s="64"/>
      <c r="G41" s="64"/>
      <c r="H41" s="60"/>
      <c r="I41" s="40"/>
      <c r="J41" s="40"/>
    </row>
    <row r="42" spans="1:10" ht="15" x14ac:dyDescent="0.2">
      <c r="A42" s="45" t="s">
        <v>25</v>
      </c>
      <c r="B42" s="62"/>
      <c r="C42" s="39"/>
      <c r="D42" s="62"/>
      <c r="E42" s="65"/>
      <c r="F42" s="64"/>
      <c r="G42" s="64"/>
      <c r="H42" s="60"/>
      <c r="I42" s="40"/>
      <c r="J42" s="40"/>
    </row>
    <row r="43" spans="1:10" ht="15.75" thickBot="1" x14ac:dyDescent="0.25">
      <c r="A43" s="46"/>
      <c r="B43" s="62"/>
      <c r="C43" s="39"/>
      <c r="D43" s="62"/>
      <c r="E43" s="65"/>
      <c r="F43" s="64"/>
      <c r="G43" s="64"/>
      <c r="H43" s="60"/>
      <c r="I43" s="40"/>
      <c r="J43" s="40"/>
    </row>
    <row r="44" spans="1:10" ht="15" x14ac:dyDescent="0.2">
      <c r="A44" s="47" t="s">
        <v>21</v>
      </c>
      <c r="B44" s="48"/>
      <c r="C44" s="49"/>
      <c r="D44" s="103" t="s">
        <v>9</v>
      </c>
      <c r="E44" s="111" t="s">
        <v>23</v>
      </c>
      <c r="F44" s="111"/>
      <c r="G44" s="99" t="s">
        <v>10</v>
      </c>
      <c r="H44" s="113" t="str">
        <f>+A42</f>
        <v>Indemnización por los días laborados</v>
      </c>
      <c r="I44" s="40"/>
      <c r="J44" s="40"/>
    </row>
    <row r="45" spans="1:10" ht="15.75" thickBot="1" x14ac:dyDescent="0.25">
      <c r="A45" s="109">
        <v>360</v>
      </c>
      <c r="B45" s="110"/>
      <c r="C45" s="110"/>
      <c r="D45" s="105"/>
      <c r="E45" s="112"/>
      <c r="F45" s="112"/>
      <c r="G45" s="100"/>
      <c r="H45" s="114"/>
      <c r="I45" s="40"/>
      <c r="J45" s="40"/>
    </row>
    <row r="46" spans="1:10" ht="15" x14ac:dyDescent="0.2">
      <c r="A46" s="72"/>
      <c r="B46" s="72"/>
      <c r="C46" s="72"/>
      <c r="D46" s="67"/>
      <c r="E46" s="68"/>
      <c r="F46" s="68"/>
      <c r="G46" s="69"/>
      <c r="H46" s="70"/>
      <c r="I46" s="40"/>
      <c r="J46" s="40"/>
    </row>
    <row r="47" spans="1:10" s="2" customFormat="1" ht="14.25" x14ac:dyDescent="0.2">
      <c r="A47" s="97">
        <f>+E23</f>
        <v>3439.5</v>
      </c>
      <c r="B47" s="97"/>
      <c r="C47" s="97"/>
      <c r="D47" s="107" t="s">
        <v>9</v>
      </c>
      <c r="E47" s="106">
        <v>25</v>
      </c>
      <c r="F47" s="43"/>
      <c r="G47" s="94" t="s">
        <v>10</v>
      </c>
      <c r="H47" s="93">
        <f>(A47/A48)*E47</f>
        <v>238.85416666666669</v>
      </c>
      <c r="I47" s="35"/>
      <c r="J47" s="35"/>
    </row>
    <row r="48" spans="1:10" s="2" customFormat="1" ht="14.25" x14ac:dyDescent="0.2">
      <c r="A48" s="95">
        <v>360</v>
      </c>
      <c r="B48" s="95"/>
      <c r="C48" s="95"/>
      <c r="D48" s="107"/>
      <c r="E48" s="106"/>
      <c r="F48" s="88"/>
      <c r="G48" s="94"/>
      <c r="H48" s="93"/>
      <c r="I48" s="35"/>
      <c r="J48" s="35"/>
    </row>
    <row r="49" spans="1:27" ht="15" x14ac:dyDescent="0.2">
      <c r="A49" s="46"/>
      <c r="B49" s="62"/>
      <c r="C49" s="39"/>
      <c r="D49" s="62"/>
      <c r="E49" s="65"/>
      <c r="F49" s="64"/>
      <c r="G49" s="64"/>
      <c r="H49" s="73"/>
      <c r="I49" s="40"/>
      <c r="J49" s="40"/>
    </row>
    <row r="50" spans="1:27" ht="15" x14ac:dyDescent="0.2">
      <c r="A50" s="46"/>
      <c r="B50" s="62"/>
      <c r="C50" s="39"/>
      <c r="D50" s="62"/>
      <c r="E50" s="65"/>
      <c r="F50" s="64"/>
      <c r="G50" s="64"/>
      <c r="H50" s="60"/>
      <c r="I50" s="40"/>
      <c r="J50" s="40"/>
    </row>
    <row r="51" spans="1:27" ht="15" x14ac:dyDescent="0.2">
      <c r="A51" s="74"/>
      <c r="B51" s="75"/>
      <c r="C51" s="76"/>
      <c r="D51" s="76"/>
      <c r="E51" s="77"/>
      <c r="F51" s="50" t="s">
        <v>24</v>
      </c>
      <c r="G51" s="76" t="s">
        <v>10</v>
      </c>
      <c r="H51" s="51">
        <f>+H32+H39+H47</f>
        <v>14856.729166666666</v>
      </c>
      <c r="I51" s="40"/>
      <c r="J51" s="40"/>
    </row>
    <row r="52" spans="1:27" ht="15.75" thickBot="1" x14ac:dyDescent="0.25">
      <c r="D52" s="41"/>
      <c r="E52" s="41"/>
      <c r="F52" s="64"/>
      <c r="G52" s="64"/>
      <c r="H52" s="78"/>
      <c r="I52" s="40"/>
      <c r="J52" s="40"/>
    </row>
    <row r="53" spans="1:27" ht="15.75" thickTop="1" x14ac:dyDescent="0.2">
      <c r="D53" s="41"/>
      <c r="E53" s="41"/>
      <c r="F53" s="64"/>
      <c r="G53" s="64"/>
      <c r="H53" s="60"/>
      <c r="I53" s="40"/>
      <c r="J53" s="40"/>
    </row>
    <row r="54" spans="1:27" ht="15" x14ac:dyDescent="0.2">
      <c r="B54" s="79"/>
      <c r="C54" s="80" t="s">
        <v>11</v>
      </c>
      <c r="D54" s="79"/>
      <c r="E54" s="96">
        <f>E17*12</f>
        <v>27516</v>
      </c>
      <c r="F54" s="96"/>
      <c r="G54" s="64"/>
      <c r="H54" s="60"/>
      <c r="I54" s="40"/>
      <c r="J54" s="40"/>
    </row>
    <row r="55" spans="1:27" s="81" customFormat="1" ht="12" customHeight="1" x14ac:dyDescent="0.2">
      <c r="A55" s="39"/>
      <c r="B55" s="39"/>
      <c r="C55" s="39"/>
      <c r="D55" s="62"/>
      <c r="E55" s="65"/>
      <c r="F55" s="64"/>
      <c r="G55" s="64"/>
      <c r="H55" s="60"/>
      <c r="I55" s="52"/>
      <c r="J55" s="52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81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I56" s="52"/>
      <c r="J56" s="52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81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I57" s="52"/>
      <c r="J57" s="52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81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I58" s="52"/>
      <c r="J58" s="52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81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I59" s="52"/>
      <c r="J59" s="5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81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I60" s="52"/>
      <c r="J60" s="5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 s="81" customFormat="1" ht="12" customHeight="1" x14ac:dyDescent="0.2">
      <c r="A61" s="41"/>
      <c r="B61" s="41"/>
      <c r="C61" s="41"/>
      <c r="D61" s="53"/>
      <c r="E61" s="54"/>
      <c r="F61" s="55"/>
      <c r="G61" s="55"/>
      <c r="H61" s="82"/>
      <c r="I61" s="52"/>
      <c r="J61" s="52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 s="81" customFormat="1" ht="12" customHeight="1" x14ac:dyDescent="0.2">
      <c r="A62" s="41"/>
      <c r="B62" s="41"/>
      <c r="C62" s="41"/>
      <c r="D62" s="53"/>
      <c r="E62" s="54"/>
      <c r="F62" s="55"/>
      <c r="G62" s="55"/>
      <c r="H62" s="82"/>
      <c r="I62" s="52"/>
      <c r="J62" s="52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ht="12" customHeight="1" x14ac:dyDescent="0.2">
      <c r="H63" s="82"/>
      <c r="I63" s="52"/>
    </row>
    <row r="64" spans="1:27" ht="12" customHeight="1" x14ac:dyDescent="0.2">
      <c r="H64" s="82"/>
      <c r="I64" s="52"/>
    </row>
    <row r="65" spans="1:27" ht="12" customHeight="1" x14ac:dyDescent="0.2">
      <c r="H65" s="82"/>
      <c r="I65" s="52"/>
    </row>
    <row r="66" spans="1:27" ht="12" customHeight="1" x14ac:dyDescent="0.2">
      <c r="H66" s="82"/>
      <c r="I66" s="52"/>
    </row>
    <row r="67" spans="1:27" ht="12" customHeight="1" x14ac:dyDescent="0.2">
      <c r="H67" s="82"/>
      <c r="I67" s="52"/>
    </row>
    <row r="68" spans="1:27" ht="12" customHeight="1" x14ac:dyDescent="0.2">
      <c r="H68" s="82"/>
      <c r="I68" s="52"/>
    </row>
    <row r="69" spans="1:27" ht="12" customHeight="1" x14ac:dyDescent="0.2">
      <c r="H69" s="82"/>
      <c r="I69" s="52"/>
    </row>
    <row r="70" spans="1:27" s="52" customFormat="1" ht="12" customHeight="1" x14ac:dyDescent="0.2">
      <c r="A70" s="41"/>
      <c r="B70" s="41"/>
      <c r="C70" s="41"/>
      <c r="D70" s="53"/>
      <c r="E70" s="54"/>
      <c r="F70" s="55"/>
      <c r="G70" s="55"/>
      <c r="H70" s="82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s="52" customFormat="1" ht="12" customHeight="1" x14ac:dyDescent="0.2">
      <c r="A71" s="41"/>
      <c r="B71" s="41"/>
      <c r="C71" s="41"/>
      <c r="D71" s="53"/>
      <c r="E71" s="54"/>
      <c r="F71" s="55"/>
      <c r="G71" s="55"/>
      <c r="H71" s="82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s="52" customFormat="1" ht="12" customHeight="1" x14ac:dyDescent="0.2">
      <c r="A72" s="41"/>
      <c r="B72" s="41"/>
      <c r="C72" s="41"/>
      <c r="D72" s="53"/>
      <c r="E72" s="54"/>
      <c r="F72" s="55"/>
      <c r="G72" s="55"/>
      <c r="H72" s="82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s="52" customFormat="1" ht="12" customHeight="1" x14ac:dyDescent="0.2">
      <c r="A73" s="41"/>
      <c r="B73" s="41"/>
      <c r="C73" s="41"/>
      <c r="D73" s="53"/>
      <c r="E73" s="54"/>
      <c r="F73" s="55"/>
      <c r="G73" s="55"/>
      <c r="H73" s="82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s="52" customFormat="1" ht="12" customHeight="1" x14ac:dyDescent="0.2">
      <c r="A74" s="41"/>
      <c r="B74" s="41"/>
      <c r="C74" s="41"/>
      <c r="D74" s="53"/>
      <c r="E74" s="54"/>
      <c r="F74" s="55"/>
      <c r="G74" s="55"/>
      <c r="H74" s="82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s="52" customFormat="1" ht="12" customHeight="1" x14ac:dyDescent="0.2">
      <c r="A75" s="41"/>
      <c r="B75" s="41"/>
      <c r="C75" s="41"/>
      <c r="D75" s="53"/>
      <c r="E75" s="54"/>
      <c r="F75" s="55"/>
      <c r="G75" s="55"/>
      <c r="H75" s="82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s="52" customFormat="1" ht="12" customHeight="1" x14ac:dyDescent="0.2">
      <c r="A76" s="41"/>
      <c r="B76" s="41"/>
      <c r="C76" s="41"/>
      <c r="D76" s="53"/>
      <c r="E76" s="54"/>
      <c r="F76" s="55"/>
      <c r="G76" s="55"/>
      <c r="H76" s="82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s="52" customFormat="1" ht="12" customHeight="1" x14ac:dyDescent="0.2">
      <c r="A77" s="41"/>
      <c r="B77" s="41"/>
      <c r="C77" s="41"/>
      <c r="D77" s="53"/>
      <c r="E77" s="54"/>
      <c r="F77" s="55"/>
      <c r="G77" s="55"/>
      <c r="H77" s="82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</sheetData>
  <mergeCells count="40">
    <mergeCell ref="A48:C48"/>
    <mergeCell ref="E54:F54"/>
    <mergeCell ref="D44:D45"/>
    <mergeCell ref="E44:F45"/>
    <mergeCell ref="G44:G45"/>
    <mergeCell ref="H44:H45"/>
    <mergeCell ref="A45:C45"/>
    <mergeCell ref="A47:C47"/>
    <mergeCell ref="D47:D48"/>
    <mergeCell ref="E47:E48"/>
    <mergeCell ref="G47:G48"/>
    <mergeCell ref="H47:H48"/>
    <mergeCell ref="A39:C39"/>
    <mergeCell ref="D39:D40"/>
    <mergeCell ref="E39:E40"/>
    <mergeCell ref="G39:G40"/>
    <mergeCell ref="H39:H40"/>
    <mergeCell ref="A40:C40"/>
    <mergeCell ref="H29:H30"/>
    <mergeCell ref="A32:C32"/>
    <mergeCell ref="D36:D37"/>
    <mergeCell ref="E36:F37"/>
    <mergeCell ref="G36:G37"/>
    <mergeCell ref="H36:H37"/>
    <mergeCell ref="A37:C37"/>
    <mergeCell ref="B9:D9"/>
    <mergeCell ref="E9:G9"/>
    <mergeCell ref="B10:D10"/>
    <mergeCell ref="E10:G10"/>
    <mergeCell ref="B11:D11"/>
    <mergeCell ref="A29:C30"/>
    <mergeCell ref="D29:D30"/>
    <mergeCell ref="E29:F30"/>
    <mergeCell ref="G29:G30"/>
    <mergeCell ref="A1:H3"/>
    <mergeCell ref="A5:H5"/>
    <mergeCell ref="A7:A8"/>
    <mergeCell ref="B7:D8"/>
    <mergeCell ref="E7:G8"/>
    <mergeCell ref="H7:H8"/>
  </mergeCells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showGridLines="0" zoomScaleNormal="100" zoomScalePageLayoutView="110" workbookViewId="0">
      <selection sqref="A1:H3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1.855468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21" t="s">
        <v>70</v>
      </c>
      <c r="B1" s="122"/>
      <c r="C1" s="122"/>
      <c r="D1" s="122"/>
      <c r="E1" s="122"/>
      <c r="F1" s="122"/>
      <c r="G1" s="122"/>
      <c r="H1" s="123"/>
      <c r="I1" s="52"/>
    </row>
    <row r="2" spans="1:27" ht="15" x14ac:dyDescent="0.2">
      <c r="A2" s="124"/>
      <c r="B2" s="125"/>
      <c r="C2" s="125"/>
      <c r="D2" s="125"/>
      <c r="E2" s="125"/>
      <c r="F2" s="125"/>
      <c r="G2" s="125"/>
      <c r="H2" s="126"/>
      <c r="I2" s="52"/>
    </row>
    <row r="3" spans="1:27" ht="15.75" thickBot="1" x14ac:dyDescent="0.25">
      <c r="A3" s="127"/>
      <c r="B3" s="128"/>
      <c r="C3" s="128"/>
      <c r="D3" s="128"/>
      <c r="E3" s="128"/>
      <c r="F3" s="128"/>
      <c r="G3" s="128"/>
      <c r="H3" s="129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2</v>
      </c>
      <c r="F7" s="117"/>
      <c r="G7" s="117"/>
      <c r="H7" s="115" t="s">
        <v>35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6"/>
      <c r="I8" s="84"/>
    </row>
    <row r="9" spans="1:27" ht="15" customHeight="1" x14ac:dyDescent="0.2">
      <c r="A9" s="87" t="s">
        <v>12</v>
      </c>
      <c r="B9" s="118" t="s">
        <v>34</v>
      </c>
      <c r="C9" s="118"/>
      <c r="D9" s="118"/>
      <c r="E9" s="120" t="s">
        <v>20</v>
      </c>
      <c r="F9" s="120"/>
      <c r="G9" s="120"/>
      <c r="H9" s="7" t="s">
        <v>32</v>
      </c>
      <c r="I9" s="85"/>
    </row>
    <row r="10" spans="1:27" ht="15" customHeight="1" x14ac:dyDescent="0.2">
      <c r="A10" s="87" t="s">
        <v>3</v>
      </c>
      <c r="B10" s="119" t="s">
        <v>33</v>
      </c>
      <c r="C10" s="119"/>
      <c r="D10" s="118"/>
      <c r="E10" s="118" t="s">
        <v>6</v>
      </c>
      <c r="F10" s="118"/>
      <c r="G10" s="118"/>
      <c r="H10" s="7" t="s">
        <v>7</v>
      </c>
      <c r="I10" s="85"/>
    </row>
    <row r="11" spans="1:27" ht="15.75" customHeight="1" thickBot="1" x14ac:dyDescent="0.25">
      <c r="A11" s="8" t="s">
        <v>5</v>
      </c>
      <c r="B11" s="139" t="s">
        <v>38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2500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2593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32"/>
      <c r="C21" s="31"/>
      <c r="D21" s="32" t="s">
        <v>10</v>
      </c>
      <c r="E21" s="34" t="s">
        <v>26</v>
      </c>
      <c r="F21" s="33"/>
      <c r="G21" s="33"/>
      <c r="H21" s="20"/>
      <c r="I21" s="35"/>
      <c r="J21" s="35"/>
    </row>
    <row r="22" spans="1:20" s="2" customFormat="1" ht="14.25" x14ac:dyDescent="0.2">
      <c r="A22" s="17" t="s">
        <v>21</v>
      </c>
      <c r="B22" s="32"/>
      <c r="C22" s="31"/>
      <c r="D22" s="32" t="s">
        <v>10</v>
      </c>
      <c r="E22" s="36">
        <f>+E17</f>
        <v>2593</v>
      </c>
      <c r="F22" s="33"/>
      <c r="G22" s="33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3889.5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" x14ac:dyDescent="0.2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x14ac:dyDescent="0.2">
      <c r="A27" s="38" t="s">
        <v>18</v>
      </c>
      <c r="B27" s="62"/>
      <c r="C27" s="39"/>
      <c r="D27" s="62"/>
      <c r="E27" s="65"/>
      <c r="F27" s="64"/>
      <c r="G27" s="64"/>
      <c r="H27" s="60"/>
      <c r="I27" s="40"/>
      <c r="J27" s="40"/>
    </row>
    <row r="28" spans="1:20" ht="15.75" thickBot="1" x14ac:dyDescent="0.25">
      <c r="A28" s="39"/>
      <c r="B28" s="62"/>
      <c r="C28" s="39"/>
      <c r="D28" s="62"/>
      <c r="E28" s="65"/>
      <c r="F28" s="64"/>
      <c r="G28" s="64"/>
      <c r="H28" s="60"/>
      <c r="I28" s="40"/>
      <c r="J28" s="40"/>
    </row>
    <row r="29" spans="1:20" ht="15" customHeight="1" x14ac:dyDescent="0.2">
      <c r="A29" s="102" t="s">
        <v>21</v>
      </c>
      <c r="B29" s="103"/>
      <c r="C29" s="103"/>
      <c r="D29" s="103" t="s">
        <v>9</v>
      </c>
      <c r="E29" s="111" t="s">
        <v>17</v>
      </c>
      <c r="F29" s="111"/>
      <c r="G29" s="99" t="s">
        <v>10</v>
      </c>
      <c r="H29" s="113" t="str">
        <f>+A27</f>
        <v>Indemnización por los años laborados</v>
      </c>
      <c r="I29" s="40"/>
      <c r="J29" s="40"/>
    </row>
    <row r="30" spans="1:20" ht="15" customHeight="1" thickBot="1" x14ac:dyDescent="0.25">
      <c r="A30" s="104"/>
      <c r="B30" s="105"/>
      <c r="C30" s="105"/>
      <c r="D30" s="105"/>
      <c r="E30" s="112"/>
      <c r="F30" s="112"/>
      <c r="G30" s="100"/>
      <c r="H30" s="114"/>
      <c r="I30" s="40"/>
      <c r="J30" s="40"/>
    </row>
    <row r="31" spans="1:20" ht="15" customHeight="1" x14ac:dyDescent="0.2">
      <c r="A31" s="67"/>
      <c r="B31" s="67"/>
      <c r="C31" s="67"/>
      <c r="D31" s="67"/>
      <c r="E31" s="68"/>
      <c r="F31" s="68"/>
      <c r="G31" s="69"/>
      <c r="H31" s="70"/>
      <c r="I31" s="40"/>
      <c r="J31" s="40"/>
    </row>
    <row r="32" spans="1:20" s="2" customFormat="1" ht="14.25" x14ac:dyDescent="0.2">
      <c r="A32" s="98">
        <f>+E23</f>
        <v>3889.5</v>
      </c>
      <c r="B32" s="98"/>
      <c r="C32" s="98"/>
      <c r="D32" s="32" t="s">
        <v>9</v>
      </c>
      <c r="E32" s="42">
        <v>4</v>
      </c>
      <c r="F32" s="43"/>
      <c r="G32" s="33" t="s">
        <v>10</v>
      </c>
      <c r="H32" s="44">
        <f>+A32*E32</f>
        <v>15558</v>
      </c>
      <c r="I32" s="35"/>
      <c r="J32" s="35"/>
    </row>
    <row r="33" spans="1:10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10" ht="15" x14ac:dyDescent="0.2">
      <c r="A34" s="45" t="s">
        <v>19</v>
      </c>
      <c r="B34" s="62"/>
      <c r="C34" s="39"/>
      <c r="D34" s="62"/>
      <c r="E34" s="65"/>
      <c r="F34" s="64"/>
      <c r="G34" s="64"/>
      <c r="H34" s="60"/>
      <c r="I34" s="40"/>
      <c r="J34" s="40"/>
    </row>
    <row r="35" spans="1:10" ht="15.75" thickBot="1" x14ac:dyDescent="0.25">
      <c r="A35" s="46"/>
      <c r="B35" s="62"/>
      <c r="C35" s="39"/>
      <c r="D35" s="62"/>
      <c r="E35" s="65"/>
      <c r="F35" s="64"/>
      <c r="G35" s="64"/>
      <c r="H35" s="60"/>
      <c r="I35" s="40"/>
      <c r="J35" s="40"/>
    </row>
    <row r="36" spans="1:10" ht="15" x14ac:dyDescent="0.2">
      <c r="A36" s="47" t="s">
        <v>21</v>
      </c>
      <c r="B36" s="48"/>
      <c r="C36" s="49"/>
      <c r="D36" s="103" t="s">
        <v>9</v>
      </c>
      <c r="E36" s="111" t="s">
        <v>22</v>
      </c>
      <c r="F36" s="111"/>
      <c r="G36" s="99" t="s">
        <v>10</v>
      </c>
      <c r="H36" s="113" t="str">
        <f>+A34</f>
        <v>Indemnización por los meses laborados</v>
      </c>
      <c r="I36" s="40"/>
      <c r="J36" s="40"/>
    </row>
    <row r="37" spans="1:10" ht="15.75" thickBot="1" x14ac:dyDescent="0.25">
      <c r="A37" s="135">
        <v>12</v>
      </c>
      <c r="B37" s="136"/>
      <c r="C37" s="136"/>
      <c r="D37" s="105"/>
      <c r="E37" s="112"/>
      <c r="F37" s="112"/>
      <c r="G37" s="100"/>
      <c r="H37" s="114"/>
      <c r="I37" s="40"/>
      <c r="J37" s="40"/>
    </row>
    <row r="38" spans="1:10" ht="15" x14ac:dyDescent="0.2">
      <c r="A38" s="71"/>
      <c r="B38" s="71"/>
      <c r="C38" s="71"/>
      <c r="D38" s="67"/>
      <c r="E38" s="68"/>
      <c r="F38" s="68"/>
      <c r="G38" s="69"/>
      <c r="H38" s="70"/>
      <c r="I38" s="40"/>
      <c r="J38" s="40"/>
    </row>
    <row r="39" spans="1:10" s="2" customFormat="1" ht="14.25" x14ac:dyDescent="0.2">
      <c r="A39" s="97">
        <f>+E23</f>
        <v>3889.5</v>
      </c>
      <c r="B39" s="97"/>
      <c r="C39" s="97"/>
      <c r="D39" s="107" t="s">
        <v>9</v>
      </c>
      <c r="E39" s="108">
        <v>0</v>
      </c>
      <c r="F39" s="43"/>
      <c r="G39" s="94" t="s">
        <v>10</v>
      </c>
      <c r="H39" s="93">
        <f>(A39/A40)*E39</f>
        <v>0</v>
      </c>
      <c r="I39" s="35"/>
      <c r="J39" s="35"/>
    </row>
    <row r="40" spans="1:10" s="2" customFormat="1" ht="14.25" x14ac:dyDescent="0.2">
      <c r="A40" s="101">
        <v>12</v>
      </c>
      <c r="B40" s="101"/>
      <c r="C40" s="101"/>
      <c r="D40" s="107"/>
      <c r="E40" s="108"/>
      <c r="F40" s="43"/>
      <c r="G40" s="94"/>
      <c r="H40" s="93"/>
      <c r="I40" s="35"/>
      <c r="J40" s="35"/>
    </row>
    <row r="41" spans="1:10" ht="15" x14ac:dyDescent="0.2">
      <c r="A41" s="46"/>
      <c r="B41" s="62"/>
      <c r="C41" s="39"/>
      <c r="D41" s="62"/>
      <c r="E41" s="65"/>
      <c r="F41" s="64"/>
      <c r="G41" s="64"/>
      <c r="H41" s="60"/>
      <c r="I41" s="40"/>
      <c r="J41" s="40"/>
    </row>
    <row r="42" spans="1:10" ht="15" x14ac:dyDescent="0.2">
      <c r="A42" s="45" t="s">
        <v>25</v>
      </c>
      <c r="B42" s="62"/>
      <c r="C42" s="39"/>
      <c r="D42" s="62"/>
      <c r="E42" s="65"/>
      <c r="F42" s="64"/>
      <c r="G42" s="64"/>
      <c r="H42" s="60"/>
      <c r="I42" s="40"/>
      <c r="J42" s="40"/>
    </row>
    <row r="43" spans="1:10" ht="15.75" thickBot="1" x14ac:dyDescent="0.25">
      <c r="A43" s="46"/>
      <c r="B43" s="62"/>
      <c r="C43" s="39"/>
      <c r="D43" s="62"/>
      <c r="E43" s="65"/>
      <c r="F43" s="64"/>
      <c r="G43" s="64"/>
      <c r="H43" s="60"/>
      <c r="I43" s="40"/>
      <c r="J43" s="40"/>
    </row>
    <row r="44" spans="1:10" ht="15" x14ac:dyDescent="0.2">
      <c r="A44" s="47" t="s">
        <v>21</v>
      </c>
      <c r="B44" s="48"/>
      <c r="C44" s="49"/>
      <c r="D44" s="103" t="s">
        <v>9</v>
      </c>
      <c r="E44" s="111" t="s">
        <v>23</v>
      </c>
      <c r="F44" s="111"/>
      <c r="G44" s="99" t="s">
        <v>10</v>
      </c>
      <c r="H44" s="113" t="str">
        <f>+A42</f>
        <v>Indemnización por los días laborados</v>
      </c>
      <c r="I44" s="40"/>
      <c r="J44" s="40"/>
    </row>
    <row r="45" spans="1:10" ht="15.75" thickBot="1" x14ac:dyDescent="0.25">
      <c r="A45" s="109">
        <v>360</v>
      </c>
      <c r="B45" s="110"/>
      <c r="C45" s="110"/>
      <c r="D45" s="105"/>
      <c r="E45" s="112"/>
      <c r="F45" s="112"/>
      <c r="G45" s="100"/>
      <c r="H45" s="114"/>
      <c r="I45" s="40"/>
      <c r="J45" s="40"/>
    </row>
    <row r="46" spans="1:10" ht="15" x14ac:dyDescent="0.2">
      <c r="A46" s="72"/>
      <c r="B46" s="72"/>
      <c r="C46" s="72"/>
      <c r="D46" s="67"/>
      <c r="E46" s="68"/>
      <c r="F46" s="68"/>
      <c r="G46" s="69"/>
      <c r="H46" s="70"/>
      <c r="I46" s="40"/>
      <c r="J46" s="40"/>
    </row>
    <row r="47" spans="1:10" s="2" customFormat="1" ht="14.25" x14ac:dyDescent="0.2">
      <c r="A47" s="97">
        <f>+E23</f>
        <v>3889.5</v>
      </c>
      <c r="B47" s="97"/>
      <c r="C47" s="97"/>
      <c r="D47" s="107" t="s">
        <v>9</v>
      </c>
      <c r="E47" s="106">
        <v>15</v>
      </c>
      <c r="F47" s="43"/>
      <c r="G47" s="94" t="s">
        <v>10</v>
      </c>
      <c r="H47" s="93">
        <f>(A47/A48)*E47</f>
        <v>162.0625</v>
      </c>
      <c r="I47" s="35"/>
      <c r="J47" s="35"/>
    </row>
    <row r="48" spans="1:10" s="2" customFormat="1" ht="14.25" x14ac:dyDescent="0.2">
      <c r="A48" s="95">
        <v>360</v>
      </c>
      <c r="B48" s="95"/>
      <c r="C48" s="95"/>
      <c r="D48" s="107"/>
      <c r="E48" s="106"/>
      <c r="F48" s="33"/>
      <c r="G48" s="94"/>
      <c r="H48" s="93"/>
      <c r="I48" s="35"/>
      <c r="J48" s="35"/>
    </row>
    <row r="49" spans="1:27" ht="15" x14ac:dyDescent="0.2">
      <c r="A49" s="46"/>
      <c r="B49" s="62"/>
      <c r="C49" s="39"/>
      <c r="D49" s="62"/>
      <c r="E49" s="65"/>
      <c r="F49" s="64"/>
      <c r="G49" s="64"/>
      <c r="H49" s="73"/>
      <c r="I49" s="40"/>
      <c r="J49" s="40"/>
    </row>
    <row r="50" spans="1:27" ht="15" x14ac:dyDescent="0.2">
      <c r="A50" s="46"/>
      <c r="B50" s="62"/>
      <c r="C50" s="39"/>
      <c r="D50" s="62"/>
      <c r="E50" s="65"/>
      <c r="F50" s="64"/>
      <c r="G50" s="64"/>
      <c r="H50" s="60"/>
      <c r="I50" s="40"/>
      <c r="J50" s="40"/>
    </row>
    <row r="51" spans="1:27" ht="15" x14ac:dyDescent="0.2">
      <c r="A51" s="74"/>
      <c r="B51" s="75"/>
      <c r="C51" s="76"/>
      <c r="D51" s="76"/>
      <c r="E51" s="77"/>
      <c r="F51" s="50" t="s">
        <v>24</v>
      </c>
      <c r="G51" s="76" t="s">
        <v>10</v>
      </c>
      <c r="H51" s="51">
        <f>+H32+H39+H47</f>
        <v>15720.0625</v>
      </c>
      <c r="I51" s="40"/>
      <c r="J51" s="40"/>
    </row>
    <row r="52" spans="1:27" ht="15.75" thickBot="1" x14ac:dyDescent="0.25">
      <c r="D52" s="41"/>
      <c r="E52" s="41"/>
      <c r="F52" s="64"/>
      <c r="G52" s="64"/>
      <c r="H52" s="78"/>
      <c r="I52" s="40"/>
      <c r="J52" s="40"/>
    </row>
    <row r="53" spans="1:27" ht="15.75" thickTop="1" x14ac:dyDescent="0.2">
      <c r="D53" s="41"/>
      <c r="E53" s="41"/>
      <c r="F53" s="64"/>
      <c r="G53" s="64"/>
      <c r="H53" s="60"/>
      <c r="I53" s="40"/>
      <c r="J53" s="40"/>
    </row>
    <row r="54" spans="1:27" ht="15" x14ac:dyDescent="0.2">
      <c r="B54" s="79"/>
      <c r="C54" s="80" t="s">
        <v>11</v>
      </c>
      <c r="D54" s="79"/>
      <c r="E54" s="96">
        <f>E17*12</f>
        <v>31116</v>
      </c>
      <c r="F54" s="96"/>
      <c r="G54" s="64"/>
      <c r="H54" s="60"/>
      <c r="I54" s="40"/>
      <c r="J54" s="40"/>
    </row>
    <row r="55" spans="1:27" s="81" customFormat="1" ht="12" customHeight="1" x14ac:dyDescent="0.2">
      <c r="A55" s="39"/>
      <c r="B55" s="39"/>
      <c r="C55" s="39"/>
      <c r="D55" s="62"/>
      <c r="E55" s="65"/>
      <c r="F55" s="64"/>
      <c r="G55" s="64"/>
      <c r="H55" s="60"/>
      <c r="I55" s="52"/>
      <c r="J55" s="52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81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I56" s="52"/>
      <c r="J56" s="52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81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I57" s="52"/>
      <c r="J57" s="52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81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I58" s="52"/>
      <c r="J58" s="52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81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I59" s="52"/>
      <c r="J59" s="5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81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I60" s="52"/>
      <c r="J60" s="5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 s="81" customFormat="1" ht="12" customHeight="1" x14ac:dyDescent="0.2">
      <c r="A61" s="41"/>
      <c r="B61" s="41"/>
      <c r="C61" s="41"/>
      <c r="D61" s="53"/>
      <c r="E61" s="54"/>
      <c r="F61" s="55"/>
      <c r="G61" s="55"/>
      <c r="H61" s="82"/>
      <c r="I61" s="52"/>
      <c r="J61" s="52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 s="81" customFormat="1" ht="12" customHeight="1" x14ac:dyDescent="0.2">
      <c r="A62" s="41"/>
      <c r="B62" s="41"/>
      <c r="C62" s="41"/>
      <c r="D62" s="53"/>
      <c r="E62" s="54"/>
      <c r="F62" s="55"/>
      <c r="G62" s="55"/>
      <c r="H62" s="82"/>
      <c r="I62" s="52"/>
      <c r="J62" s="52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ht="12" customHeight="1" x14ac:dyDescent="0.2">
      <c r="H63" s="82"/>
      <c r="I63" s="52"/>
    </row>
    <row r="64" spans="1:27" ht="12" customHeight="1" x14ac:dyDescent="0.2">
      <c r="H64" s="82"/>
      <c r="I64" s="52"/>
    </row>
    <row r="65" spans="1:27" ht="12" customHeight="1" x14ac:dyDescent="0.2">
      <c r="H65" s="82"/>
      <c r="I65" s="52"/>
    </row>
    <row r="66" spans="1:27" ht="12" customHeight="1" x14ac:dyDescent="0.2">
      <c r="H66" s="82"/>
      <c r="I66" s="52"/>
    </row>
    <row r="67" spans="1:27" ht="12" customHeight="1" x14ac:dyDescent="0.2">
      <c r="H67" s="82"/>
      <c r="I67" s="52"/>
    </row>
    <row r="68" spans="1:27" ht="12" customHeight="1" x14ac:dyDescent="0.2">
      <c r="H68" s="82"/>
      <c r="I68" s="52"/>
    </row>
    <row r="69" spans="1:27" ht="12" customHeight="1" x14ac:dyDescent="0.2">
      <c r="H69" s="82"/>
      <c r="I69" s="52"/>
    </row>
    <row r="70" spans="1:27" s="52" customFormat="1" ht="12" customHeight="1" x14ac:dyDescent="0.2">
      <c r="A70" s="41"/>
      <c r="B70" s="41"/>
      <c r="C70" s="41"/>
      <c r="D70" s="53"/>
      <c r="E70" s="54"/>
      <c r="F70" s="55"/>
      <c r="G70" s="55"/>
      <c r="H70" s="82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s="52" customFormat="1" ht="12" customHeight="1" x14ac:dyDescent="0.2">
      <c r="A71" s="41"/>
      <c r="B71" s="41"/>
      <c r="C71" s="41"/>
      <c r="D71" s="53"/>
      <c r="E71" s="54"/>
      <c r="F71" s="55"/>
      <c r="G71" s="55"/>
      <c r="H71" s="82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s="52" customFormat="1" ht="12" customHeight="1" x14ac:dyDescent="0.2">
      <c r="A72" s="41"/>
      <c r="B72" s="41"/>
      <c r="C72" s="41"/>
      <c r="D72" s="53"/>
      <c r="E72" s="54"/>
      <c r="F72" s="55"/>
      <c r="G72" s="55"/>
      <c r="H72" s="82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s="52" customFormat="1" ht="12" customHeight="1" x14ac:dyDescent="0.2">
      <c r="A73" s="41"/>
      <c r="B73" s="41"/>
      <c r="C73" s="41"/>
      <c r="D73" s="53"/>
      <c r="E73" s="54"/>
      <c r="F73" s="55"/>
      <c r="G73" s="55"/>
      <c r="H73" s="82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s="52" customFormat="1" ht="12" customHeight="1" x14ac:dyDescent="0.2">
      <c r="A74" s="41"/>
      <c r="B74" s="41"/>
      <c r="C74" s="41"/>
      <c r="D74" s="53"/>
      <c r="E74" s="54"/>
      <c r="F74" s="55"/>
      <c r="G74" s="55"/>
      <c r="H74" s="82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s="52" customFormat="1" ht="12" customHeight="1" x14ac:dyDescent="0.2">
      <c r="A75" s="41"/>
      <c r="B75" s="41"/>
      <c r="C75" s="41"/>
      <c r="D75" s="53"/>
      <c r="E75" s="54"/>
      <c r="F75" s="55"/>
      <c r="G75" s="55"/>
      <c r="H75" s="82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s="52" customFormat="1" ht="12" customHeight="1" x14ac:dyDescent="0.2">
      <c r="A76" s="41"/>
      <c r="B76" s="41"/>
      <c r="C76" s="41"/>
      <c r="D76" s="53"/>
      <c r="E76" s="54"/>
      <c r="F76" s="55"/>
      <c r="G76" s="55"/>
      <c r="H76" s="82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s="52" customFormat="1" ht="12" customHeight="1" x14ac:dyDescent="0.2">
      <c r="A77" s="41"/>
      <c r="B77" s="41"/>
      <c r="C77" s="41"/>
      <c r="D77" s="53"/>
      <c r="E77" s="54"/>
      <c r="F77" s="55"/>
      <c r="G77" s="55"/>
      <c r="H77" s="82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</sheetData>
  <mergeCells count="40">
    <mergeCell ref="A1:H3"/>
    <mergeCell ref="A5:H5"/>
    <mergeCell ref="A7:A8"/>
    <mergeCell ref="B7:D8"/>
    <mergeCell ref="E7:G8"/>
    <mergeCell ref="H7:H8"/>
    <mergeCell ref="B9:D9"/>
    <mergeCell ref="E9:G9"/>
    <mergeCell ref="B10:D10"/>
    <mergeCell ref="E10:G10"/>
    <mergeCell ref="B11:D11"/>
    <mergeCell ref="H29:H30"/>
    <mergeCell ref="A32:C32"/>
    <mergeCell ref="D36:D37"/>
    <mergeCell ref="E36:F37"/>
    <mergeCell ref="G36:G37"/>
    <mergeCell ref="H36:H37"/>
    <mergeCell ref="A37:C37"/>
    <mergeCell ref="A29:C30"/>
    <mergeCell ref="D29:D30"/>
    <mergeCell ref="E29:F30"/>
    <mergeCell ref="G29:G30"/>
    <mergeCell ref="A39:C39"/>
    <mergeCell ref="D39:D40"/>
    <mergeCell ref="E39:E40"/>
    <mergeCell ref="G39:G40"/>
    <mergeCell ref="H39:H40"/>
    <mergeCell ref="A40:C40"/>
    <mergeCell ref="A45:C45"/>
    <mergeCell ref="A47:C47"/>
    <mergeCell ref="D47:D48"/>
    <mergeCell ref="E47:E48"/>
    <mergeCell ref="G47:G48"/>
    <mergeCell ref="A48:C48"/>
    <mergeCell ref="E54:F54"/>
    <mergeCell ref="D44:D45"/>
    <mergeCell ref="E44:F45"/>
    <mergeCell ref="G44:G45"/>
    <mergeCell ref="H44:H45"/>
    <mergeCell ref="H47:H48"/>
  </mergeCells>
  <pageMargins left="0.7" right="0.7" top="0.75" bottom="0.75" header="0.3" footer="0.3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showGridLines="0" zoomScaleNormal="100" zoomScalePageLayoutView="110" workbookViewId="0">
      <selection activeCell="E49" sqref="E49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1.855468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21" t="s">
        <v>71</v>
      </c>
      <c r="B1" s="122"/>
      <c r="C1" s="122"/>
      <c r="D1" s="122"/>
      <c r="E1" s="122"/>
      <c r="F1" s="122"/>
      <c r="G1" s="122"/>
      <c r="H1" s="123"/>
      <c r="I1" s="52"/>
    </row>
    <row r="2" spans="1:27" ht="15" x14ac:dyDescent="0.2">
      <c r="A2" s="124"/>
      <c r="B2" s="125"/>
      <c r="C2" s="125"/>
      <c r="D2" s="125"/>
      <c r="E2" s="125"/>
      <c r="F2" s="125"/>
      <c r="G2" s="125"/>
      <c r="H2" s="126"/>
      <c r="I2" s="52"/>
    </row>
    <row r="3" spans="1:27" ht="15.75" thickBot="1" x14ac:dyDescent="0.25">
      <c r="A3" s="127"/>
      <c r="B3" s="128"/>
      <c r="C3" s="128"/>
      <c r="D3" s="128"/>
      <c r="E3" s="128"/>
      <c r="F3" s="128"/>
      <c r="G3" s="128"/>
      <c r="H3" s="129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2</v>
      </c>
      <c r="F7" s="117"/>
      <c r="G7" s="117"/>
      <c r="H7" s="137" t="s">
        <v>64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9"/>
      <c r="I8" s="84"/>
    </row>
    <row r="9" spans="1:27" ht="15" customHeight="1" x14ac:dyDescent="0.2">
      <c r="A9" s="87" t="s">
        <v>12</v>
      </c>
      <c r="B9" s="118" t="s">
        <v>63</v>
      </c>
      <c r="C9" s="118"/>
      <c r="D9" s="118"/>
      <c r="E9" s="120" t="s">
        <v>20</v>
      </c>
      <c r="F9" s="120"/>
      <c r="G9" s="120"/>
      <c r="H9" s="91" t="s">
        <v>37</v>
      </c>
      <c r="I9" s="85"/>
    </row>
    <row r="10" spans="1:27" ht="15" customHeight="1" x14ac:dyDescent="0.2">
      <c r="A10" s="87" t="s">
        <v>3</v>
      </c>
      <c r="B10" s="119" t="s">
        <v>65</v>
      </c>
      <c r="C10" s="119"/>
      <c r="D10" s="118"/>
      <c r="E10" s="118" t="s">
        <v>6</v>
      </c>
      <c r="F10" s="118"/>
      <c r="G10" s="118"/>
      <c r="H10" s="91" t="s">
        <v>7</v>
      </c>
      <c r="I10" s="85"/>
    </row>
    <row r="11" spans="1:27" ht="15.75" customHeight="1" thickBot="1" x14ac:dyDescent="0.25">
      <c r="A11" s="8" t="s">
        <v>5</v>
      </c>
      <c r="B11" s="139" t="s">
        <v>38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3000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3093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89"/>
      <c r="C21" s="31"/>
      <c r="D21" s="89" t="s">
        <v>10</v>
      </c>
      <c r="E21" s="34" t="s">
        <v>26</v>
      </c>
      <c r="F21" s="88"/>
      <c r="G21" s="88"/>
      <c r="H21" s="20"/>
      <c r="I21" s="35"/>
      <c r="J21" s="35"/>
    </row>
    <row r="22" spans="1:20" s="2" customFormat="1" ht="14.25" x14ac:dyDescent="0.2">
      <c r="A22" s="17" t="s">
        <v>21</v>
      </c>
      <c r="B22" s="89"/>
      <c r="C22" s="31"/>
      <c r="D22" s="89" t="s">
        <v>10</v>
      </c>
      <c r="E22" s="36">
        <f>+E17</f>
        <v>3093</v>
      </c>
      <c r="F22" s="88"/>
      <c r="G22" s="88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4639.5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" x14ac:dyDescent="0.2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x14ac:dyDescent="0.2">
      <c r="A27" s="38" t="s">
        <v>18</v>
      </c>
      <c r="B27" s="62"/>
      <c r="C27" s="39"/>
      <c r="D27" s="62"/>
      <c r="E27" s="65"/>
      <c r="F27" s="64"/>
      <c r="G27" s="64"/>
      <c r="H27" s="60"/>
      <c r="I27" s="40"/>
      <c r="J27" s="40"/>
    </row>
    <row r="28" spans="1:20" ht="15.75" thickBot="1" x14ac:dyDescent="0.25">
      <c r="A28" s="39"/>
      <c r="B28" s="62"/>
      <c r="C28" s="39"/>
      <c r="D28" s="62"/>
      <c r="E28" s="65"/>
      <c r="F28" s="64"/>
      <c r="G28" s="64"/>
      <c r="H28" s="60"/>
      <c r="I28" s="40"/>
      <c r="J28" s="40"/>
    </row>
    <row r="29" spans="1:20" ht="15" customHeight="1" x14ac:dyDescent="0.2">
      <c r="A29" s="102" t="s">
        <v>21</v>
      </c>
      <c r="B29" s="103"/>
      <c r="C29" s="103"/>
      <c r="D29" s="103" t="s">
        <v>9</v>
      </c>
      <c r="E29" s="111" t="s">
        <v>17</v>
      </c>
      <c r="F29" s="111"/>
      <c r="G29" s="99" t="s">
        <v>10</v>
      </c>
      <c r="H29" s="113" t="str">
        <f>+A27</f>
        <v>Indemnización por los años laborados</v>
      </c>
      <c r="I29" s="40"/>
      <c r="J29" s="40"/>
    </row>
    <row r="30" spans="1:20" ht="15" customHeight="1" thickBot="1" x14ac:dyDescent="0.25">
      <c r="A30" s="104"/>
      <c r="B30" s="105"/>
      <c r="C30" s="105"/>
      <c r="D30" s="105"/>
      <c r="E30" s="112"/>
      <c r="F30" s="112"/>
      <c r="G30" s="100"/>
      <c r="H30" s="114"/>
      <c r="I30" s="40"/>
      <c r="J30" s="40"/>
    </row>
    <row r="31" spans="1:20" ht="15" customHeight="1" x14ac:dyDescent="0.2">
      <c r="A31" s="67"/>
      <c r="B31" s="67"/>
      <c r="C31" s="67"/>
      <c r="D31" s="67"/>
      <c r="E31" s="68"/>
      <c r="F31" s="68"/>
      <c r="G31" s="69"/>
      <c r="H31" s="70"/>
      <c r="I31" s="40"/>
      <c r="J31" s="40"/>
    </row>
    <row r="32" spans="1:20" s="2" customFormat="1" ht="14.25" x14ac:dyDescent="0.2">
      <c r="A32" s="98">
        <f>+E23</f>
        <v>4639.5</v>
      </c>
      <c r="B32" s="98"/>
      <c r="C32" s="98"/>
      <c r="D32" s="89" t="s">
        <v>9</v>
      </c>
      <c r="E32" s="42">
        <v>3</v>
      </c>
      <c r="F32" s="43"/>
      <c r="G32" s="88" t="s">
        <v>10</v>
      </c>
      <c r="H32" s="92">
        <f>+A32*E32</f>
        <v>13918.5</v>
      </c>
      <c r="I32" s="35"/>
      <c r="J32" s="35"/>
    </row>
    <row r="33" spans="1:10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10" ht="15" x14ac:dyDescent="0.2">
      <c r="A34" s="45" t="s">
        <v>19</v>
      </c>
      <c r="B34" s="62"/>
      <c r="C34" s="39"/>
      <c r="D34" s="62"/>
      <c r="E34" s="65"/>
      <c r="F34" s="64"/>
      <c r="G34" s="64"/>
      <c r="H34" s="60"/>
      <c r="I34" s="40"/>
      <c r="J34" s="40"/>
    </row>
    <row r="35" spans="1:10" ht="15.75" thickBot="1" x14ac:dyDescent="0.25">
      <c r="A35" s="46"/>
      <c r="B35" s="62"/>
      <c r="C35" s="39"/>
      <c r="D35" s="62"/>
      <c r="E35" s="65"/>
      <c r="F35" s="64"/>
      <c r="G35" s="64"/>
      <c r="H35" s="60"/>
      <c r="I35" s="40"/>
      <c r="J35" s="40"/>
    </row>
    <row r="36" spans="1:10" ht="15" x14ac:dyDescent="0.2">
      <c r="A36" s="47" t="s">
        <v>21</v>
      </c>
      <c r="B36" s="48"/>
      <c r="C36" s="49"/>
      <c r="D36" s="103" t="s">
        <v>9</v>
      </c>
      <c r="E36" s="111" t="s">
        <v>22</v>
      </c>
      <c r="F36" s="111"/>
      <c r="G36" s="99" t="s">
        <v>10</v>
      </c>
      <c r="H36" s="113" t="str">
        <f>+A34</f>
        <v>Indemnización por los meses laborados</v>
      </c>
      <c r="I36" s="40"/>
      <c r="J36" s="40"/>
    </row>
    <row r="37" spans="1:10" ht="15.75" thickBot="1" x14ac:dyDescent="0.25">
      <c r="A37" s="135">
        <v>12</v>
      </c>
      <c r="B37" s="136"/>
      <c r="C37" s="136"/>
      <c r="D37" s="105"/>
      <c r="E37" s="112"/>
      <c r="F37" s="112"/>
      <c r="G37" s="100"/>
      <c r="H37" s="114"/>
      <c r="I37" s="40"/>
      <c r="J37" s="40"/>
    </row>
    <row r="38" spans="1:10" ht="15" x14ac:dyDescent="0.2">
      <c r="A38" s="71"/>
      <c r="B38" s="71"/>
      <c r="C38" s="71"/>
      <c r="D38" s="67"/>
      <c r="E38" s="68"/>
      <c r="F38" s="68"/>
      <c r="G38" s="69"/>
      <c r="H38" s="70"/>
      <c r="I38" s="40"/>
      <c r="J38" s="40"/>
    </row>
    <row r="39" spans="1:10" s="2" customFormat="1" ht="14.25" x14ac:dyDescent="0.2">
      <c r="A39" s="97">
        <f>+E23</f>
        <v>4639.5</v>
      </c>
      <c r="B39" s="97"/>
      <c r="C39" s="97"/>
      <c r="D39" s="107" t="s">
        <v>9</v>
      </c>
      <c r="E39" s="108">
        <v>4</v>
      </c>
      <c r="F39" s="43"/>
      <c r="G39" s="94" t="s">
        <v>10</v>
      </c>
      <c r="H39" s="93">
        <f>(A39/A40)*E39</f>
        <v>1546.5</v>
      </c>
      <c r="I39" s="35"/>
      <c r="J39" s="35"/>
    </row>
    <row r="40" spans="1:10" s="2" customFormat="1" ht="14.25" x14ac:dyDescent="0.2">
      <c r="A40" s="101">
        <v>12</v>
      </c>
      <c r="B40" s="101"/>
      <c r="C40" s="101"/>
      <c r="D40" s="107"/>
      <c r="E40" s="108"/>
      <c r="F40" s="43"/>
      <c r="G40" s="94"/>
      <c r="H40" s="93"/>
      <c r="I40" s="35"/>
      <c r="J40" s="35"/>
    </row>
    <row r="41" spans="1:10" ht="15" x14ac:dyDescent="0.2">
      <c r="A41" s="46"/>
      <c r="B41" s="62"/>
      <c r="C41" s="39"/>
      <c r="D41" s="62"/>
      <c r="E41" s="65"/>
      <c r="F41" s="64"/>
      <c r="G41" s="64"/>
      <c r="H41" s="60"/>
      <c r="I41" s="40"/>
      <c r="J41" s="40"/>
    </row>
    <row r="42" spans="1:10" ht="15" x14ac:dyDescent="0.2">
      <c r="A42" s="45" t="s">
        <v>25</v>
      </c>
      <c r="B42" s="62"/>
      <c r="C42" s="39"/>
      <c r="D42" s="62"/>
      <c r="E42" s="65"/>
      <c r="F42" s="64"/>
      <c r="G42" s="64"/>
      <c r="H42" s="60"/>
      <c r="I42" s="40"/>
      <c r="J42" s="40"/>
    </row>
    <row r="43" spans="1:10" ht="15.75" thickBot="1" x14ac:dyDescent="0.25">
      <c r="A43" s="46"/>
      <c r="B43" s="62"/>
      <c r="C43" s="39"/>
      <c r="D43" s="62"/>
      <c r="E43" s="65"/>
      <c r="F43" s="64"/>
      <c r="G43" s="64"/>
      <c r="H43" s="60"/>
      <c r="I43" s="40"/>
      <c r="J43" s="40"/>
    </row>
    <row r="44" spans="1:10" ht="15" x14ac:dyDescent="0.2">
      <c r="A44" s="47" t="s">
        <v>21</v>
      </c>
      <c r="B44" s="48"/>
      <c r="C44" s="49"/>
      <c r="D44" s="103" t="s">
        <v>9</v>
      </c>
      <c r="E44" s="111" t="s">
        <v>23</v>
      </c>
      <c r="F44" s="111"/>
      <c r="G44" s="99" t="s">
        <v>10</v>
      </c>
      <c r="H44" s="113" t="str">
        <f>+A42</f>
        <v>Indemnización por los días laborados</v>
      </c>
      <c r="I44" s="40"/>
      <c r="J44" s="40"/>
    </row>
    <row r="45" spans="1:10" ht="15.75" thickBot="1" x14ac:dyDescent="0.25">
      <c r="A45" s="109">
        <v>360</v>
      </c>
      <c r="B45" s="110"/>
      <c r="C45" s="110"/>
      <c r="D45" s="105"/>
      <c r="E45" s="112"/>
      <c r="F45" s="112"/>
      <c r="G45" s="100"/>
      <c r="H45" s="114"/>
      <c r="I45" s="40"/>
      <c r="J45" s="40"/>
    </row>
    <row r="46" spans="1:10" ht="15" x14ac:dyDescent="0.2">
      <c r="A46" s="72"/>
      <c r="B46" s="72"/>
      <c r="C46" s="72"/>
      <c r="D46" s="67"/>
      <c r="E46" s="68"/>
      <c r="F46" s="68"/>
      <c r="G46" s="69"/>
      <c r="H46" s="70"/>
      <c r="I46" s="40"/>
      <c r="J46" s="40"/>
    </row>
    <row r="47" spans="1:10" s="2" customFormat="1" ht="14.25" x14ac:dyDescent="0.2">
      <c r="A47" s="97">
        <f>+E23</f>
        <v>4639.5</v>
      </c>
      <c r="B47" s="97"/>
      <c r="C47" s="97"/>
      <c r="D47" s="107" t="s">
        <v>9</v>
      </c>
      <c r="E47" s="106">
        <v>20</v>
      </c>
      <c r="F47" s="43"/>
      <c r="G47" s="94" t="s">
        <v>10</v>
      </c>
      <c r="H47" s="93">
        <f>(A47/A48)*E47</f>
        <v>257.75</v>
      </c>
      <c r="I47" s="35"/>
      <c r="J47" s="35"/>
    </row>
    <row r="48" spans="1:10" s="2" customFormat="1" ht="14.25" x14ac:dyDescent="0.2">
      <c r="A48" s="95">
        <v>360</v>
      </c>
      <c r="B48" s="95"/>
      <c r="C48" s="95"/>
      <c r="D48" s="107"/>
      <c r="E48" s="106"/>
      <c r="F48" s="88"/>
      <c r="G48" s="94"/>
      <c r="H48" s="93"/>
      <c r="I48" s="35"/>
      <c r="J48" s="35"/>
    </row>
    <row r="49" spans="1:27" ht="15" x14ac:dyDescent="0.2">
      <c r="A49" s="46"/>
      <c r="B49" s="62"/>
      <c r="C49" s="39"/>
      <c r="D49" s="62"/>
      <c r="E49" s="65"/>
      <c r="F49" s="64"/>
      <c r="G49" s="64"/>
      <c r="H49" s="73"/>
      <c r="I49" s="40"/>
      <c r="J49" s="40"/>
    </row>
    <row r="50" spans="1:27" ht="15" x14ac:dyDescent="0.2">
      <c r="A50" s="46"/>
      <c r="B50" s="62"/>
      <c r="C50" s="39"/>
      <c r="D50" s="62"/>
      <c r="E50" s="65"/>
      <c r="F50" s="64"/>
      <c r="G50" s="64"/>
      <c r="H50" s="60"/>
      <c r="I50" s="40"/>
      <c r="J50" s="40"/>
    </row>
    <row r="51" spans="1:27" ht="15" x14ac:dyDescent="0.2">
      <c r="A51" s="74"/>
      <c r="B51" s="75"/>
      <c r="C51" s="76"/>
      <c r="D51" s="76"/>
      <c r="E51" s="77"/>
      <c r="F51" s="50" t="s">
        <v>24</v>
      </c>
      <c r="G51" s="76" t="s">
        <v>10</v>
      </c>
      <c r="H51" s="51">
        <f>+H32+H39+H47</f>
        <v>15722.75</v>
      </c>
      <c r="I51" s="40"/>
      <c r="J51" s="40"/>
    </row>
    <row r="52" spans="1:27" ht="15.75" thickBot="1" x14ac:dyDescent="0.25">
      <c r="D52" s="41"/>
      <c r="E52" s="41"/>
      <c r="F52" s="64"/>
      <c r="G52" s="64"/>
      <c r="H52" s="78"/>
      <c r="I52" s="40"/>
      <c r="J52" s="40"/>
    </row>
    <row r="53" spans="1:27" ht="15.75" thickTop="1" x14ac:dyDescent="0.2">
      <c r="D53" s="41"/>
      <c r="E53" s="41"/>
      <c r="F53" s="64"/>
      <c r="G53" s="64"/>
      <c r="H53" s="60"/>
      <c r="I53" s="40"/>
      <c r="J53" s="40"/>
    </row>
    <row r="54" spans="1:27" ht="15" x14ac:dyDescent="0.2">
      <c r="B54" s="79"/>
      <c r="C54" s="80" t="s">
        <v>11</v>
      </c>
      <c r="D54" s="79"/>
      <c r="E54" s="96">
        <f>E17*12</f>
        <v>37116</v>
      </c>
      <c r="F54" s="96"/>
      <c r="G54" s="64"/>
      <c r="H54" s="60"/>
      <c r="I54" s="40"/>
      <c r="J54" s="40"/>
    </row>
    <row r="55" spans="1:27" s="81" customFormat="1" ht="12" customHeight="1" x14ac:dyDescent="0.2">
      <c r="A55" s="39"/>
      <c r="B55" s="39"/>
      <c r="C55" s="39"/>
      <c r="D55" s="62"/>
      <c r="E55" s="65"/>
      <c r="F55" s="64"/>
      <c r="G55" s="64"/>
      <c r="H55" s="60"/>
      <c r="I55" s="52"/>
      <c r="J55" s="52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81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I56" s="52"/>
      <c r="J56" s="52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81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I57" s="52"/>
      <c r="J57" s="52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81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I58" s="52"/>
      <c r="J58" s="52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81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I59" s="52"/>
      <c r="J59" s="5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81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I60" s="52"/>
      <c r="J60" s="5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 s="81" customFormat="1" ht="12" customHeight="1" x14ac:dyDescent="0.2">
      <c r="A61" s="41"/>
      <c r="B61" s="41"/>
      <c r="C61" s="41"/>
      <c r="D61" s="53"/>
      <c r="E61" s="54"/>
      <c r="F61" s="55"/>
      <c r="G61" s="55"/>
      <c r="H61" s="82"/>
      <c r="I61" s="52"/>
      <c r="J61" s="52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 s="81" customFormat="1" ht="12" customHeight="1" x14ac:dyDescent="0.2">
      <c r="A62" s="41"/>
      <c r="B62" s="41"/>
      <c r="C62" s="41"/>
      <c r="D62" s="53"/>
      <c r="E62" s="54"/>
      <c r="F62" s="55"/>
      <c r="G62" s="55"/>
      <c r="H62" s="82"/>
      <c r="I62" s="52"/>
      <c r="J62" s="52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ht="12" customHeight="1" x14ac:dyDescent="0.2">
      <c r="H63" s="82"/>
      <c r="I63" s="52"/>
    </row>
    <row r="64" spans="1:27" ht="12" customHeight="1" x14ac:dyDescent="0.2">
      <c r="H64" s="82"/>
      <c r="I64" s="52"/>
    </row>
    <row r="65" spans="1:27" ht="12" customHeight="1" x14ac:dyDescent="0.2">
      <c r="H65" s="82"/>
      <c r="I65" s="52"/>
    </row>
    <row r="66" spans="1:27" ht="12" customHeight="1" x14ac:dyDescent="0.2">
      <c r="H66" s="82"/>
      <c r="I66" s="52"/>
    </row>
    <row r="67" spans="1:27" ht="12" customHeight="1" x14ac:dyDescent="0.2">
      <c r="H67" s="82"/>
      <c r="I67" s="52"/>
    </row>
    <row r="68" spans="1:27" ht="12" customHeight="1" x14ac:dyDescent="0.2">
      <c r="H68" s="82"/>
      <c r="I68" s="52"/>
    </row>
    <row r="69" spans="1:27" ht="12" customHeight="1" x14ac:dyDescent="0.2">
      <c r="H69" s="82"/>
      <c r="I69" s="52"/>
    </row>
    <row r="70" spans="1:27" s="52" customFormat="1" ht="12" customHeight="1" x14ac:dyDescent="0.2">
      <c r="A70" s="41"/>
      <c r="B70" s="41"/>
      <c r="C70" s="41"/>
      <c r="D70" s="53"/>
      <c r="E70" s="54"/>
      <c r="F70" s="55"/>
      <c r="G70" s="55"/>
      <c r="H70" s="82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s="52" customFormat="1" ht="12" customHeight="1" x14ac:dyDescent="0.2">
      <c r="A71" s="41"/>
      <c r="B71" s="41"/>
      <c r="C71" s="41"/>
      <c r="D71" s="53"/>
      <c r="E71" s="54"/>
      <c r="F71" s="55"/>
      <c r="G71" s="55"/>
      <c r="H71" s="82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s="52" customFormat="1" ht="12" customHeight="1" x14ac:dyDescent="0.2">
      <c r="A72" s="41"/>
      <c r="B72" s="41"/>
      <c r="C72" s="41"/>
      <c r="D72" s="53"/>
      <c r="E72" s="54"/>
      <c r="F72" s="55"/>
      <c r="G72" s="55"/>
      <c r="H72" s="82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s="52" customFormat="1" ht="12" customHeight="1" x14ac:dyDescent="0.2">
      <c r="A73" s="41"/>
      <c r="B73" s="41"/>
      <c r="C73" s="41"/>
      <c r="D73" s="53"/>
      <c r="E73" s="54"/>
      <c r="F73" s="55"/>
      <c r="G73" s="55"/>
      <c r="H73" s="82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s="52" customFormat="1" ht="12" customHeight="1" x14ac:dyDescent="0.2">
      <c r="A74" s="41"/>
      <c r="B74" s="41"/>
      <c r="C74" s="41"/>
      <c r="D74" s="53"/>
      <c r="E74" s="54"/>
      <c r="F74" s="55"/>
      <c r="G74" s="55"/>
      <c r="H74" s="82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s="52" customFormat="1" ht="12" customHeight="1" x14ac:dyDescent="0.2">
      <c r="A75" s="41"/>
      <c r="B75" s="41"/>
      <c r="C75" s="41"/>
      <c r="D75" s="53"/>
      <c r="E75" s="54"/>
      <c r="F75" s="55"/>
      <c r="G75" s="55"/>
      <c r="H75" s="82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s="52" customFormat="1" ht="12" customHeight="1" x14ac:dyDescent="0.2">
      <c r="A76" s="41"/>
      <c r="B76" s="41"/>
      <c r="C76" s="41"/>
      <c r="D76" s="53"/>
      <c r="E76" s="54"/>
      <c r="F76" s="55"/>
      <c r="G76" s="55"/>
      <c r="H76" s="82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s="52" customFormat="1" ht="12" customHeight="1" x14ac:dyDescent="0.2">
      <c r="A77" s="41"/>
      <c r="B77" s="41"/>
      <c r="C77" s="41"/>
      <c r="D77" s="53"/>
      <c r="E77" s="54"/>
      <c r="F77" s="55"/>
      <c r="G77" s="55"/>
      <c r="H77" s="82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</sheetData>
  <mergeCells count="40">
    <mergeCell ref="A48:C48"/>
    <mergeCell ref="E54:F54"/>
    <mergeCell ref="D44:D45"/>
    <mergeCell ref="E44:F45"/>
    <mergeCell ref="G44:G45"/>
    <mergeCell ref="H44:H45"/>
    <mergeCell ref="A45:C45"/>
    <mergeCell ref="A47:C47"/>
    <mergeCell ref="D47:D48"/>
    <mergeCell ref="E47:E48"/>
    <mergeCell ref="G47:G48"/>
    <mergeCell ref="H47:H48"/>
    <mergeCell ref="A39:C39"/>
    <mergeCell ref="D39:D40"/>
    <mergeCell ref="E39:E40"/>
    <mergeCell ref="G39:G40"/>
    <mergeCell ref="H39:H40"/>
    <mergeCell ref="A40:C40"/>
    <mergeCell ref="H29:H30"/>
    <mergeCell ref="A32:C32"/>
    <mergeCell ref="D36:D37"/>
    <mergeCell ref="E36:F37"/>
    <mergeCell ref="G36:G37"/>
    <mergeCell ref="H36:H37"/>
    <mergeCell ref="A37:C37"/>
    <mergeCell ref="B9:D9"/>
    <mergeCell ref="E9:G9"/>
    <mergeCell ref="B10:D10"/>
    <mergeCell ref="E10:G10"/>
    <mergeCell ref="B11:D11"/>
    <mergeCell ref="A29:C30"/>
    <mergeCell ref="D29:D30"/>
    <mergeCell ref="E29:F30"/>
    <mergeCell ref="G29:G30"/>
    <mergeCell ref="A1:H3"/>
    <mergeCell ref="A5:H5"/>
    <mergeCell ref="A7:A8"/>
    <mergeCell ref="B7:D8"/>
    <mergeCell ref="E7:G8"/>
    <mergeCell ref="H7:H8"/>
  </mergeCells>
  <pageMargins left="0.7" right="0.7" top="0.75" bottom="0.75" header="0.3" footer="0.3"/>
  <pageSetup paperSize="9"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showGridLines="0" zoomScaleNormal="100" zoomScalePageLayoutView="110" workbookViewId="0">
      <selection activeCell="A4" sqref="A4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1.855468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21" t="s">
        <v>72</v>
      </c>
      <c r="B1" s="122"/>
      <c r="C1" s="122"/>
      <c r="D1" s="122"/>
      <c r="E1" s="122"/>
      <c r="F1" s="122"/>
      <c r="G1" s="122"/>
      <c r="H1" s="123"/>
      <c r="I1" s="52"/>
    </row>
    <row r="2" spans="1:27" ht="15" x14ac:dyDescent="0.2">
      <c r="A2" s="124"/>
      <c r="B2" s="125"/>
      <c r="C2" s="125"/>
      <c r="D2" s="125"/>
      <c r="E2" s="125"/>
      <c r="F2" s="125"/>
      <c r="G2" s="125"/>
      <c r="H2" s="126"/>
      <c r="I2" s="52"/>
    </row>
    <row r="3" spans="1:27" ht="15.75" thickBot="1" x14ac:dyDescent="0.25">
      <c r="A3" s="127"/>
      <c r="B3" s="128"/>
      <c r="C3" s="128"/>
      <c r="D3" s="128"/>
      <c r="E3" s="128"/>
      <c r="F3" s="128"/>
      <c r="G3" s="128"/>
      <c r="H3" s="129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2</v>
      </c>
      <c r="F7" s="117"/>
      <c r="G7" s="117"/>
      <c r="H7" s="137" t="s">
        <v>66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9"/>
      <c r="I8" s="84"/>
    </row>
    <row r="9" spans="1:27" ht="15" customHeight="1" x14ac:dyDescent="0.2">
      <c r="A9" s="87" t="s">
        <v>12</v>
      </c>
      <c r="B9" s="118" t="s">
        <v>36</v>
      </c>
      <c r="C9" s="118"/>
      <c r="D9" s="118"/>
      <c r="E9" s="120" t="s">
        <v>20</v>
      </c>
      <c r="F9" s="120"/>
      <c r="G9" s="120"/>
      <c r="H9" s="7" t="s">
        <v>37</v>
      </c>
      <c r="I9" s="85"/>
    </row>
    <row r="10" spans="1:27" ht="15" customHeight="1" x14ac:dyDescent="0.2">
      <c r="A10" s="87" t="s">
        <v>3</v>
      </c>
      <c r="B10" s="119" t="s">
        <v>33</v>
      </c>
      <c r="C10" s="119"/>
      <c r="D10" s="118"/>
      <c r="E10" s="118" t="s">
        <v>6</v>
      </c>
      <c r="F10" s="118"/>
      <c r="G10" s="118"/>
      <c r="H10" s="7" t="s">
        <v>7</v>
      </c>
      <c r="I10" s="85"/>
    </row>
    <row r="11" spans="1:27" ht="15.75" customHeight="1" thickBot="1" x14ac:dyDescent="0.25">
      <c r="A11" s="8" t="s">
        <v>5</v>
      </c>
      <c r="B11" s="139" t="s">
        <v>38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3000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3093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32"/>
      <c r="C21" s="31"/>
      <c r="D21" s="32" t="s">
        <v>10</v>
      </c>
      <c r="E21" s="34" t="s">
        <v>26</v>
      </c>
      <c r="F21" s="33"/>
      <c r="G21" s="33"/>
      <c r="H21" s="20"/>
      <c r="I21" s="35"/>
      <c r="J21" s="35"/>
    </row>
    <row r="22" spans="1:20" s="2" customFormat="1" ht="14.25" x14ac:dyDescent="0.2">
      <c r="A22" s="17" t="s">
        <v>21</v>
      </c>
      <c r="B22" s="32"/>
      <c r="C22" s="31"/>
      <c r="D22" s="32" t="s">
        <v>10</v>
      </c>
      <c r="E22" s="36">
        <f>+E17</f>
        <v>3093</v>
      </c>
      <c r="F22" s="33"/>
      <c r="G22" s="33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4639.5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" x14ac:dyDescent="0.2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x14ac:dyDescent="0.2">
      <c r="A27" s="38" t="s">
        <v>18</v>
      </c>
      <c r="B27" s="62"/>
      <c r="C27" s="39"/>
      <c r="D27" s="62"/>
      <c r="E27" s="65"/>
      <c r="F27" s="64"/>
      <c r="G27" s="64"/>
      <c r="H27" s="60"/>
      <c r="I27" s="40"/>
      <c r="J27" s="40"/>
    </row>
    <row r="28" spans="1:20" ht="15.75" thickBot="1" x14ac:dyDescent="0.25">
      <c r="A28" s="39"/>
      <c r="B28" s="62"/>
      <c r="C28" s="39"/>
      <c r="D28" s="62"/>
      <c r="E28" s="65"/>
      <c r="F28" s="64"/>
      <c r="G28" s="64"/>
      <c r="H28" s="60"/>
      <c r="I28" s="40"/>
      <c r="J28" s="40"/>
    </row>
    <row r="29" spans="1:20" ht="15" customHeight="1" x14ac:dyDescent="0.2">
      <c r="A29" s="102" t="s">
        <v>21</v>
      </c>
      <c r="B29" s="103"/>
      <c r="C29" s="103"/>
      <c r="D29" s="103" t="s">
        <v>9</v>
      </c>
      <c r="E29" s="111" t="s">
        <v>17</v>
      </c>
      <c r="F29" s="111"/>
      <c r="G29" s="99" t="s">
        <v>10</v>
      </c>
      <c r="H29" s="113" t="str">
        <f>+A27</f>
        <v>Indemnización por los años laborados</v>
      </c>
      <c r="I29" s="40"/>
      <c r="J29" s="40"/>
    </row>
    <row r="30" spans="1:20" ht="15" customHeight="1" thickBot="1" x14ac:dyDescent="0.25">
      <c r="A30" s="104"/>
      <c r="B30" s="105"/>
      <c r="C30" s="105"/>
      <c r="D30" s="105"/>
      <c r="E30" s="112"/>
      <c r="F30" s="112"/>
      <c r="G30" s="100"/>
      <c r="H30" s="114"/>
      <c r="I30" s="40"/>
      <c r="J30" s="40"/>
    </row>
    <row r="31" spans="1:20" ht="15" customHeight="1" x14ac:dyDescent="0.2">
      <c r="A31" s="67"/>
      <c r="B31" s="67"/>
      <c r="C31" s="67"/>
      <c r="D31" s="67"/>
      <c r="E31" s="68"/>
      <c r="F31" s="68"/>
      <c r="G31" s="69"/>
      <c r="H31" s="70"/>
      <c r="I31" s="40"/>
      <c r="J31" s="40"/>
    </row>
    <row r="32" spans="1:20" s="2" customFormat="1" ht="14.25" x14ac:dyDescent="0.2">
      <c r="A32" s="98">
        <f>+E23</f>
        <v>4639.5</v>
      </c>
      <c r="B32" s="98"/>
      <c r="C32" s="98"/>
      <c r="D32" s="32" t="s">
        <v>9</v>
      </c>
      <c r="E32" s="42">
        <v>3</v>
      </c>
      <c r="F32" s="43"/>
      <c r="G32" s="33" t="s">
        <v>10</v>
      </c>
      <c r="H32" s="44">
        <f>+A32*E32</f>
        <v>13918.5</v>
      </c>
      <c r="I32" s="35"/>
      <c r="J32" s="35"/>
    </row>
    <row r="33" spans="1:10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10" ht="15" x14ac:dyDescent="0.2">
      <c r="A34" s="45" t="s">
        <v>19</v>
      </c>
      <c r="B34" s="62"/>
      <c r="C34" s="39"/>
      <c r="D34" s="62"/>
      <c r="E34" s="65"/>
      <c r="F34" s="64"/>
      <c r="G34" s="64"/>
      <c r="H34" s="60"/>
      <c r="I34" s="40"/>
      <c r="J34" s="40"/>
    </row>
    <row r="35" spans="1:10" ht="15.75" thickBot="1" x14ac:dyDescent="0.25">
      <c r="A35" s="46"/>
      <c r="B35" s="62"/>
      <c r="C35" s="39"/>
      <c r="D35" s="62"/>
      <c r="E35" s="65"/>
      <c r="F35" s="64"/>
      <c r="G35" s="64"/>
      <c r="H35" s="60"/>
      <c r="I35" s="40"/>
      <c r="J35" s="40"/>
    </row>
    <row r="36" spans="1:10" ht="15" x14ac:dyDescent="0.2">
      <c r="A36" s="47" t="s">
        <v>21</v>
      </c>
      <c r="B36" s="48"/>
      <c r="C36" s="49"/>
      <c r="D36" s="103" t="s">
        <v>9</v>
      </c>
      <c r="E36" s="111" t="s">
        <v>22</v>
      </c>
      <c r="F36" s="111"/>
      <c r="G36" s="99" t="s">
        <v>10</v>
      </c>
      <c r="H36" s="113" t="str">
        <f>+A34</f>
        <v>Indemnización por los meses laborados</v>
      </c>
      <c r="I36" s="40"/>
      <c r="J36" s="40"/>
    </row>
    <row r="37" spans="1:10" ht="15.75" thickBot="1" x14ac:dyDescent="0.25">
      <c r="A37" s="135">
        <v>12</v>
      </c>
      <c r="B37" s="136"/>
      <c r="C37" s="136"/>
      <c r="D37" s="105"/>
      <c r="E37" s="112"/>
      <c r="F37" s="112"/>
      <c r="G37" s="100"/>
      <c r="H37" s="114"/>
      <c r="I37" s="40"/>
      <c r="J37" s="40"/>
    </row>
    <row r="38" spans="1:10" ht="15" x14ac:dyDescent="0.2">
      <c r="A38" s="71"/>
      <c r="B38" s="71"/>
      <c r="C38" s="71"/>
      <c r="D38" s="67"/>
      <c r="E38" s="68"/>
      <c r="F38" s="68"/>
      <c r="G38" s="69"/>
      <c r="H38" s="70"/>
      <c r="I38" s="40"/>
      <c r="J38" s="40"/>
    </row>
    <row r="39" spans="1:10" s="2" customFormat="1" ht="14.25" x14ac:dyDescent="0.2">
      <c r="A39" s="97">
        <f>+E23</f>
        <v>4639.5</v>
      </c>
      <c r="B39" s="97"/>
      <c r="C39" s="97"/>
      <c r="D39" s="107" t="s">
        <v>9</v>
      </c>
      <c r="E39" s="108">
        <v>2</v>
      </c>
      <c r="F39" s="43"/>
      <c r="G39" s="94" t="s">
        <v>10</v>
      </c>
      <c r="H39" s="93">
        <f>(A39/A40)*E39</f>
        <v>773.25</v>
      </c>
      <c r="I39" s="35"/>
      <c r="J39" s="35"/>
    </row>
    <row r="40" spans="1:10" s="2" customFormat="1" ht="14.25" x14ac:dyDescent="0.2">
      <c r="A40" s="101">
        <v>12</v>
      </c>
      <c r="B40" s="101"/>
      <c r="C40" s="101"/>
      <c r="D40" s="107"/>
      <c r="E40" s="108"/>
      <c r="F40" s="43"/>
      <c r="G40" s="94"/>
      <c r="H40" s="93"/>
      <c r="I40" s="35"/>
      <c r="J40" s="35"/>
    </row>
    <row r="41" spans="1:10" ht="15" x14ac:dyDescent="0.2">
      <c r="A41" s="46"/>
      <c r="B41" s="62"/>
      <c r="C41" s="39"/>
      <c r="D41" s="62"/>
      <c r="E41" s="65"/>
      <c r="F41" s="64"/>
      <c r="G41" s="64"/>
      <c r="H41" s="60"/>
      <c r="I41" s="40"/>
      <c r="J41" s="40"/>
    </row>
    <row r="42" spans="1:10" ht="15" x14ac:dyDescent="0.2">
      <c r="A42" s="45" t="s">
        <v>25</v>
      </c>
      <c r="B42" s="62"/>
      <c r="C42" s="39"/>
      <c r="D42" s="62"/>
      <c r="E42" s="65"/>
      <c r="F42" s="64"/>
      <c r="G42" s="64"/>
      <c r="H42" s="60"/>
      <c r="I42" s="40"/>
      <c r="J42" s="40"/>
    </row>
    <row r="43" spans="1:10" ht="15.75" thickBot="1" x14ac:dyDescent="0.25">
      <c r="A43" s="46"/>
      <c r="B43" s="62"/>
      <c r="C43" s="39"/>
      <c r="D43" s="62"/>
      <c r="E43" s="65"/>
      <c r="F43" s="64"/>
      <c r="G43" s="64"/>
      <c r="H43" s="60"/>
      <c r="I43" s="40"/>
      <c r="J43" s="40"/>
    </row>
    <row r="44" spans="1:10" ht="15" x14ac:dyDescent="0.2">
      <c r="A44" s="47" t="s">
        <v>21</v>
      </c>
      <c r="B44" s="48"/>
      <c r="C44" s="49"/>
      <c r="D44" s="103" t="s">
        <v>9</v>
      </c>
      <c r="E44" s="111" t="s">
        <v>23</v>
      </c>
      <c r="F44" s="111"/>
      <c r="G44" s="99" t="s">
        <v>10</v>
      </c>
      <c r="H44" s="113" t="str">
        <f>+A42</f>
        <v>Indemnización por los días laborados</v>
      </c>
      <c r="I44" s="40"/>
      <c r="J44" s="40"/>
    </row>
    <row r="45" spans="1:10" ht="15.75" thickBot="1" x14ac:dyDescent="0.25">
      <c r="A45" s="109">
        <v>360</v>
      </c>
      <c r="B45" s="110"/>
      <c r="C45" s="110"/>
      <c r="D45" s="105"/>
      <c r="E45" s="112"/>
      <c r="F45" s="112"/>
      <c r="G45" s="100"/>
      <c r="H45" s="114"/>
      <c r="I45" s="40"/>
      <c r="J45" s="40"/>
    </row>
    <row r="46" spans="1:10" ht="15" x14ac:dyDescent="0.2">
      <c r="A46" s="72"/>
      <c r="B46" s="72"/>
      <c r="C46" s="72"/>
      <c r="D46" s="67"/>
      <c r="E46" s="68"/>
      <c r="F46" s="68"/>
      <c r="G46" s="69"/>
      <c r="H46" s="70"/>
      <c r="I46" s="40"/>
      <c r="J46" s="40"/>
    </row>
    <row r="47" spans="1:10" s="2" customFormat="1" ht="14.25" x14ac:dyDescent="0.2">
      <c r="A47" s="97">
        <f>+E23</f>
        <v>4639.5</v>
      </c>
      <c r="B47" s="97"/>
      <c r="C47" s="97"/>
      <c r="D47" s="107" t="s">
        <v>9</v>
      </c>
      <c r="E47" s="106">
        <v>15</v>
      </c>
      <c r="F47" s="43"/>
      <c r="G47" s="94" t="s">
        <v>10</v>
      </c>
      <c r="H47" s="93">
        <f>(A47/A48)*E47</f>
        <v>193.3125</v>
      </c>
      <c r="I47" s="35"/>
      <c r="J47" s="35"/>
    </row>
    <row r="48" spans="1:10" s="2" customFormat="1" ht="14.25" x14ac:dyDescent="0.2">
      <c r="A48" s="95">
        <v>360</v>
      </c>
      <c r="B48" s="95"/>
      <c r="C48" s="95"/>
      <c r="D48" s="107"/>
      <c r="E48" s="106"/>
      <c r="F48" s="33"/>
      <c r="G48" s="94"/>
      <c r="H48" s="93"/>
      <c r="I48" s="35"/>
      <c r="J48" s="35"/>
    </row>
    <row r="49" spans="1:27" ht="15" x14ac:dyDescent="0.2">
      <c r="A49" s="46"/>
      <c r="B49" s="62"/>
      <c r="C49" s="39"/>
      <c r="D49" s="62"/>
      <c r="E49" s="65"/>
      <c r="F49" s="64"/>
      <c r="G49" s="64"/>
      <c r="H49" s="73"/>
      <c r="I49" s="40"/>
      <c r="J49" s="40"/>
    </row>
    <row r="50" spans="1:27" ht="15" x14ac:dyDescent="0.2">
      <c r="A50" s="46"/>
      <c r="B50" s="62"/>
      <c r="C50" s="39"/>
      <c r="D50" s="62"/>
      <c r="E50" s="65"/>
      <c r="F50" s="64"/>
      <c r="G50" s="64"/>
      <c r="H50" s="60"/>
      <c r="I50" s="40"/>
      <c r="J50" s="40"/>
    </row>
    <row r="51" spans="1:27" ht="15" x14ac:dyDescent="0.2">
      <c r="A51" s="74"/>
      <c r="B51" s="75"/>
      <c r="C51" s="76"/>
      <c r="D51" s="76"/>
      <c r="E51" s="77"/>
      <c r="F51" s="50" t="s">
        <v>24</v>
      </c>
      <c r="G51" s="76" t="s">
        <v>10</v>
      </c>
      <c r="H51" s="51">
        <f>+H32+H39+H47</f>
        <v>14885.0625</v>
      </c>
      <c r="I51" s="40"/>
      <c r="J51" s="40"/>
    </row>
    <row r="52" spans="1:27" ht="15.75" thickBot="1" x14ac:dyDescent="0.25">
      <c r="D52" s="41"/>
      <c r="E52" s="41"/>
      <c r="F52" s="64"/>
      <c r="G52" s="64"/>
      <c r="H52" s="78"/>
      <c r="I52" s="40"/>
      <c r="J52" s="40"/>
    </row>
    <row r="53" spans="1:27" ht="15.75" thickTop="1" x14ac:dyDescent="0.2">
      <c r="D53" s="41"/>
      <c r="E53" s="41"/>
      <c r="F53" s="64"/>
      <c r="G53" s="64"/>
      <c r="H53" s="60"/>
      <c r="I53" s="40"/>
      <c r="J53" s="40"/>
    </row>
    <row r="54" spans="1:27" ht="15" x14ac:dyDescent="0.2">
      <c r="B54" s="79"/>
      <c r="C54" s="80" t="s">
        <v>11</v>
      </c>
      <c r="D54" s="79"/>
      <c r="E54" s="96">
        <f>E17*12</f>
        <v>37116</v>
      </c>
      <c r="F54" s="96"/>
      <c r="G54" s="64"/>
      <c r="H54" s="60"/>
      <c r="I54" s="40"/>
      <c r="J54" s="40"/>
    </row>
    <row r="55" spans="1:27" s="81" customFormat="1" ht="12" customHeight="1" x14ac:dyDescent="0.2">
      <c r="A55" s="39"/>
      <c r="B55" s="39"/>
      <c r="C55" s="39"/>
      <c r="D55" s="62"/>
      <c r="E55" s="65"/>
      <c r="F55" s="64"/>
      <c r="G55" s="64"/>
      <c r="H55" s="60"/>
      <c r="I55" s="52"/>
      <c r="J55" s="52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81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I56" s="52"/>
      <c r="J56" s="52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81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I57" s="52"/>
      <c r="J57" s="52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81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I58" s="52"/>
      <c r="J58" s="52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81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I59" s="52"/>
      <c r="J59" s="5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81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I60" s="52"/>
      <c r="J60" s="5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 s="81" customFormat="1" ht="12" customHeight="1" x14ac:dyDescent="0.2">
      <c r="A61" s="41"/>
      <c r="B61" s="41"/>
      <c r="C61" s="41"/>
      <c r="D61" s="53"/>
      <c r="E61" s="54"/>
      <c r="F61" s="55"/>
      <c r="G61" s="55"/>
      <c r="H61" s="82"/>
      <c r="I61" s="52"/>
      <c r="J61" s="52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 s="81" customFormat="1" ht="12" customHeight="1" x14ac:dyDescent="0.2">
      <c r="A62" s="41"/>
      <c r="B62" s="41"/>
      <c r="C62" s="41"/>
      <c r="D62" s="53"/>
      <c r="E62" s="54"/>
      <c r="F62" s="55"/>
      <c r="G62" s="55"/>
      <c r="H62" s="82"/>
      <c r="I62" s="52"/>
      <c r="J62" s="52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ht="12" customHeight="1" x14ac:dyDescent="0.2">
      <c r="H63" s="82"/>
      <c r="I63" s="52"/>
    </row>
    <row r="64" spans="1:27" ht="12" customHeight="1" x14ac:dyDescent="0.2">
      <c r="H64" s="82"/>
      <c r="I64" s="52"/>
    </row>
    <row r="65" spans="1:27" ht="12" customHeight="1" x14ac:dyDescent="0.2">
      <c r="H65" s="82"/>
      <c r="I65" s="52"/>
    </row>
    <row r="66" spans="1:27" ht="12" customHeight="1" x14ac:dyDescent="0.2">
      <c r="H66" s="82"/>
      <c r="I66" s="52"/>
    </row>
    <row r="67" spans="1:27" ht="12" customHeight="1" x14ac:dyDescent="0.2">
      <c r="H67" s="82"/>
      <c r="I67" s="52"/>
    </row>
    <row r="68" spans="1:27" ht="12" customHeight="1" x14ac:dyDescent="0.2">
      <c r="H68" s="82"/>
      <c r="I68" s="52"/>
    </row>
    <row r="69" spans="1:27" ht="12" customHeight="1" x14ac:dyDescent="0.2">
      <c r="H69" s="82"/>
      <c r="I69" s="52"/>
    </row>
    <row r="70" spans="1:27" s="52" customFormat="1" ht="12" customHeight="1" x14ac:dyDescent="0.2">
      <c r="A70" s="41"/>
      <c r="B70" s="41"/>
      <c r="C70" s="41"/>
      <c r="D70" s="53"/>
      <c r="E70" s="54"/>
      <c r="F70" s="55"/>
      <c r="G70" s="55"/>
      <c r="H70" s="82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s="52" customFormat="1" ht="12" customHeight="1" x14ac:dyDescent="0.2">
      <c r="A71" s="41"/>
      <c r="B71" s="41"/>
      <c r="C71" s="41"/>
      <c r="D71" s="53"/>
      <c r="E71" s="54"/>
      <c r="F71" s="55"/>
      <c r="G71" s="55"/>
      <c r="H71" s="82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s="52" customFormat="1" ht="12" customHeight="1" x14ac:dyDescent="0.2">
      <c r="A72" s="41"/>
      <c r="B72" s="41"/>
      <c r="C72" s="41"/>
      <c r="D72" s="53"/>
      <c r="E72" s="54"/>
      <c r="F72" s="55"/>
      <c r="G72" s="55"/>
      <c r="H72" s="82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s="52" customFormat="1" ht="12" customHeight="1" x14ac:dyDescent="0.2">
      <c r="A73" s="41"/>
      <c r="B73" s="41"/>
      <c r="C73" s="41"/>
      <c r="D73" s="53"/>
      <c r="E73" s="54"/>
      <c r="F73" s="55"/>
      <c r="G73" s="55"/>
      <c r="H73" s="82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s="52" customFormat="1" ht="12" customHeight="1" x14ac:dyDescent="0.2">
      <c r="A74" s="41"/>
      <c r="B74" s="41"/>
      <c r="C74" s="41"/>
      <c r="D74" s="53"/>
      <c r="E74" s="54"/>
      <c r="F74" s="55"/>
      <c r="G74" s="55"/>
      <c r="H74" s="82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s="52" customFormat="1" ht="12" customHeight="1" x14ac:dyDescent="0.2">
      <c r="A75" s="41"/>
      <c r="B75" s="41"/>
      <c r="C75" s="41"/>
      <c r="D75" s="53"/>
      <c r="E75" s="54"/>
      <c r="F75" s="55"/>
      <c r="G75" s="55"/>
      <c r="H75" s="82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s="52" customFormat="1" ht="12" customHeight="1" x14ac:dyDescent="0.2">
      <c r="A76" s="41"/>
      <c r="B76" s="41"/>
      <c r="C76" s="41"/>
      <c r="D76" s="53"/>
      <c r="E76" s="54"/>
      <c r="F76" s="55"/>
      <c r="G76" s="55"/>
      <c r="H76" s="82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s="52" customFormat="1" ht="12" customHeight="1" x14ac:dyDescent="0.2">
      <c r="A77" s="41"/>
      <c r="B77" s="41"/>
      <c r="C77" s="41"/>
      <c r="D77" s="53"/>
      <c r="E77" s="54"/>
      <c r="F77" s="55"/>
      <c r="G77" s="55"/>
      <c r="H77" s="82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</sheetData>
  <mergeCells count="40">
    <mergeCell ref="A1:H3"/>
    <mergeCell ref="A5:H5"/>
    <mergeCell ref="A7:A8"/>
    <mergeCell ref="B7:D8"/>
    <mergeCell ref="E7:G8"/>
    <mergeCell ref="H7:H8"/>
    <mergeCell ref="B9:D9"/>
    <mergeCell ref="E9:G9"/>
    <mergeCell ref="B10:D10"/>
    <mergeCell ref="E10:G10"/>
    <mergeCell ref="B11:D11"/>
    <mergeCell ref="H29:H30"/>
    <mergeCell ref="A32:C32"/>
    <mergeCell ref="D36:D37"/>
    <mergeCell ref="E36:F37"/>
    <mergeCell ref="G36:G37"/>
    <mergeCell ref="H36:H37"/>
    <mergeCell ref="A37:C37"/>
    <mergeCell ref="A29:C30"/>
    <mergeCell ref="D29:D30"/>
    <mergeCell ref="E29:F30"/>
    <mergeCell ref="G29:G30"/>
    <mergeCell ref="A39:C39"/>
    <mergeCell ref="D39:D40"/>
    <mergeCell ref="E39:E40"/>
    <mergeCell ref="G39:G40"/>
    <mergeCell ref="H39:H40"/>
    <mergeCell ref="A40:C40"/>
    <mergeCell ref="A45:C45"/>
    <mergeCell ref="A47:C47"/>
    <mergeCell ref="D47:D48"/>
    <mergeCell ref="E47:E48"/>
    <mergeCell ref="G47:G48"/>
    <mergeCell ref="A48:C48"/>
    <mergeCell ref="E54:F54"/>
    <mergeCell ref="D44:D45"/>
    <mergeCell ref="E44:F45"/>
    <mergeCell ref="G44:G45"/>
    <mergeCell ref="H44:H45"/>
    <mergeCell ref="H47:H48"/>
  </mergeCells>
  <pageMargins left="0.7" right="0.7" top="0.75" bottom="0.75" header="0.3" footer="0.3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showGridLines="0" zoomScaleNormal="100" zoomScalePageLayoutView="110" workbookViewId="0">
      <selection sqref="A1:H3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1.855468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21" t="s">
        <v>73</v>
      </c>
      <c r="B1" s="122"/>
      <c r="C1" s="122"/>
      <c r="D1" s="122"/>
      <c r="E1" s="122"/>
      <c r="F1" s="122"/>
      <c r="G1" s="122"/>
      <c r="H1" s="123"/>
      <c r="I1" s="52"/>
    </row>
    <row r="2" spans="1:27" ht="15" x14ac:dyDescent="0.2">
      <c r="A2" s="124"/>
      <c r="B2" s="125"/>
      <c r="C2" s="125"/>
      <c r="D2" s="125"/>
      <c r="E2" s="125"/>
      <c r="F2" s="125"/>
      <c r="G2" s="125"/>
      <c r="H2" s="126"/>
      <c r="I2" s="52"/>
    </row>
    <row r="3" spans="1:27" ht="15.75" thickBot="1" x14ac:dyDescent="0.25">
      <c r="A3" s="127"/>
      <c r="B3" s="128"/>
      <c r="C3" s="128"/>
      <c r="D3" s="128"/>
      <c r="E3" s="128"/>
      <c r="F3" s="128"/>
      <c r="G3" s="128"/>
      <c r="H3" s="129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2</v>
      </c>
      <c r="F7" s="117"/>
      <c r="G7" s="117"/>
      <c r="H7" s="137" t="s">
        <v>54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9"/>
      <c r="I8" s="84"/>
    </row>
    <row r="9" spans="1:27" ht="15" customHeight="1" x14ac:dyDescent="0.2">
      <c r="A9" s="87" t="s">
        <v>12</v>
      </c>
      <c r="B9" s="118" t="s">
        <v>53</v>
      </c>
      <c r="C9" s="118"/>
      <c r="D9" s="118"/>
      <c r="E9" s="120" t="s">
        <v>20</v>
      </c>
      <c r="F9" s="120"/>
      <c r="G9" s="120"/>
      <c r="H9" s="91" t="s">
        <v>55</v>
      </c>
      <c r="I9" s="85"/>
    </row>
    <row r="10" spans="1:27" ht="15" customHeight="1" x14ac:dyDescent="0.2">
      <c r="A10" s="87" t="s">
        <v>3</v>
      </c>
      <c r="B10" s="119" t="s">
        <v>56</v>
      </c>
      <c r="C10" s="119"/>
      <c r="D10" s="118"/>
      <c r="E10" s="118" t="s">
        <v>6</v>
      </c>
      <c r="F10" s="118"/>
      <c r="G10" s="118"/>
      <c r="H10" s="91" t="s">
        <v>7</v>
      </c>
      <c r="I10" s="85"/>
    </row>
    <row r="11" spans="1:27" ht="15.75" customHeight="1" thickBot="1" x14ac:dyDescent="0.25">
      <c r="A11" s="8" t="s">
        <v>5</v>
      </c>
      <c r="B11" s="139" t="s">
        <v>38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2800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2893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89"/>
      <c r="C21" s="31"/>
      <c r="D21" s="89" t="s">
        <v>10</v>
      </c>
      <c r="E21" s="34" t="s">
        <v>26</v>
      </c>
      <c r="F21" s="88"/>
      <c r="G21" s="88"/>
      <c r="H21" s="20"/>
      <c r="I21" s="35"/>
      <c r="J21" s="35"/>
    </row>
    <row r="22" spans="1:20" s="2" customFormat="1" ht="14.25" x14ac:dyDescent="0.2">
      <c r="A22" s="17" t="s">
        <v>21</v>
      </c>
      <c r="B22" s="89"/>
      <c r="C22" s="31"/>
      <c r="D22" s="89" t="s">
        <v>10</v>
      </c>
      <c r="E22" s="36">
        <f>+E17</f>
        <v>2893</v>
      </c>
      <c r="F22" s="88"/>
      <c r="G22" s="88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4339.5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" x14ac:dyDescent="0.2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x14ac:dyDescent="0.2">
      <c r="A27" s="38" t="s">
        <v>18</v>
      </c>
      <c r="B27" s="62"/>
      <c r="C27" s="39"/>
      <c r="D27" s="62"/>
      <c r="E27" s="65"/>
      <c r="F27" s="64"/>
      <c r="G27" s="64"/>
      <c r="H27" s="60"/>
      <c r="I27" s="40"/>
      <c r="J27" s="40"/>
    </row>
    <row r="28" spans="1:20" ht="15.75" thickBot="1" x14ac:dyDescent="0.25">
      <c r="A28" s="39"/>
      <c r="B28" s="62"/>
      <c r="C28" s="39"/>
      <c r="D28" s="62"/>
      <c r="E28" s="65"/>
      <c r="F28" s="64"/>
      <c r="G28" s="64"/>
      <c r="H28" s="60"/>
      <c r="I28" s="40"/>
      <c r="J28" s="40"/>
    </row>
    <row r="29" spans="1:20" ht="15" customHeight="1" x14ac:dyDescent="0.2">
      <c r="A29" s="102" t="s">
        <v>21</v>
      </c>
      <c r="B29" s="103"/>
      <c r="C29" s="103"/>
      <c r="D29" s="103" t="s">
        <v>9</v>
      </c>
      <c r="E29" s="111" t="s">
        <v>17</v>
      </c>
      <c r="F29" s="111"/>
      <c r="G29" s="99" t="s">
        <v>10</v>
      </c>
      <c r="H29" s="113" t="str">
        <f>+A27</f>
        <v>Indemnización por los años laborados</v>
      </c>
      <c r="I29" s="40"/>
      <c r="J29" s="40"/>
    </row>
    <row r="30" spans="1:20" ht="15" customHeight="1" thickBot="1" x14ac:dyDescent="0.25">
      <c r="A30" s="104"/>
      <c r="B30" s="105"/>
      <c r="C30" s="105"/>
      <c r="D30" s="105"/>
      <c r="E30" s="112"/>
      <c r="F30" s="112"/>
      <c r="G30" s="100"/>
      <c r="H30" s="114"/>
      <c r="I30" s="40"/>
      <c r="J30" s="40"/>
    </row>
    <row r="31" spans="1:20" ht="15" customHeight="1" x14ac:dyDescent="0.2">
      <c r="A31" s="67"/>
      <c r="B31" s="67"/>
      <c r="C31" s="67"/>
      <c r="D31" s="67"/>
      <c r="E31" s="68"/>
      <c r="F31" s="68"/>
      <c r="G31" s="69"/>
      <c r="H31" s="70"/>
      <c r="I31" s="40"/>
      <c r="J31" s="40"/>
    </row>
    <row r="32" spans="1:20" s="2" customFormat="1" ht="14.25" x14ac:dyDescent="0.2">
      <c r="A32" s="98">
        <f>+E23</f>
        <v>4339.5</v>
      </c>
      <c r="B32" s="98"/>
      <c r="C32" s="98"/>
      <c r="D32" s="89" t="s">
        <v>9</v>
      </c>
      <c r="E32" s="42">
        <v>2</v>
      </c>
      <c r="F32" s="43"/>
      <c r="G32" s="88" t="s">
        <v>10</v>
      </c>
      <c r="H32" s="92">
        <f>+A32*E32</f>
        <v>8679</v>
      </c>
      <c r="I32" s="35"/>
      <c r="J32" s="35"/>
    </row>
    <row r="33" spans="1:10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10" ht="15" x14ac:dyDescent="0.2">
      <c r="A34" s="45" t="s">
        <v>19</v>
      </c>
      <c r="B34" s="62"/>
      <c r="C34" s="39"/>
      <c r="D34" s="62"/>
      <c r="E34" s="65"/>
      <c r="F34" s="64"/>
      <c r="G34" s="64"/>
      <c r="H34" s="60"/>
      <c r="I34" s="40"/>
      <c r="J34" s="40"/>
    </row>
    <row r="35" spans="1:10" ht="15.75" thickBot="1" x14ac:dyDescent="0.25">
      <c r="A35" s="46"/>
      <c r="B35" s="62"/>
      <c r="C35" s="39"/>
      <c r="D35" s="62"/>
      <c r="E35" s="65"/>
      <c r="F35" s="64"/>
      <c r="G35" s="64"/>
      <c r="H35" s="60"/>
      <c r="I35" s="40"/>
      <c r="J35" s="40"/>
    </row>
    <row r="36" spans="1:10" ht="15" x14ac:dyDescent="0.2">
      <c r="A36" s="47" t="s">
        <v>21</v>
      </c>
      <c r="B36" s="48"/>
      <c r="C36" s="49"/>
      <c r="D36" s="103" t="s">
        <v>9</v>
      </c>
      <c r="E36" s="111" t="s">
        <v>22</v>
      </c>
      <c r="F36" s="111"/>
      <c r="G36" s="99" t="s">
        <v>10</v>
      </c>
      <c r="H36" s="113" t="str">
        <f>+A34</f>
        <v>Indemnización por los meses laborados</v>
      </c>
      <c r="I36" s="40"/>
      <c r="J36" s="40"/>
    </row>
    <row r="37" spans="1:10" ht="15.75" thickBot="1" x14ac:dyDescent="0.25">
      <c r="A37" s="135">
        <v>12</v>
      </c>
      <c r="B37" s="136"/>
      <c r="C37" s="136"/>
      <c r="D37" s="105"/>
      <c r="E37" s="112"/>
      <c r="F37" s="112"/>
      <c r="G37" s="100"/>
      <c r="H37" s="114"/>
      <c r="I37" s="40"/>
      <c r="J37" s="40"/>
    </row>
    <row r="38" spans="1:10" ht="15" x14ac:dyDescent="0.2">
      <c r="A38" s="71"/>
      <c r="B38" s="71"/>
      <c r="C38" s="71"/>
      <c r="D38" s="67"/>
      <c r="E38" s="68"/>
      <c r="F38" s="68"/>
      <c r="G38" s="69"/>
      <c r="H38" s="70"/>
      <c r="I38" s="40"/>
      <c r="J38" s="40"/>
    </row>
    <row r="39" spans="1:10" s="2" customFormat="1" ht="14.25" x14ac:dyDescent="0.2">
      <c r="A39" s="97">
        <f>+E23</f>
        <v>4339.5</v>
      </c>
      <c r="B39" s="97"/>
      <c r="C39" s="97"/>
      <c r="D39" s="107" t="s">
        <v>9</v>
      </c>
      <c r="E39" s="108">
        <v>8</v>
      </c>
      <c r="F39" s="43"/>
      <c r="G39" s="94" t="s">
        <v>10</v>
      </c>
      <c r="H39" s="93">
        <f>(A39/A40)*E39</f>
        <v>2893</v>
      </c>
      <c r="I39" s="35"/>
      <c r="J39" s="35"/>
    </row>
    <row r="40" spans="1:10" s="2" customFormat="1" ht="14.25" x14ac:dyDescent="0.2">
      <c r="A40" s="101">
        <v>12</v>
      </c>
      <c r="B40" s="101"/>
      <c r="C40" s="101"/>
      <c r="D40" s="107"/>
      <c r="E40" s="108"/>
      <c r="F40" s="43"/>
      <c r="G40" s="94"/>
      <c r="H40" s="93"/>
      <c r="I40" s="35"/>
      <c r="J40" s="35"/>
    </row>
    <row r="41" spans="1:10" ht="15" x14ac:dyDescent="0.2">
      <c r="A41" s="46"/>
      <c r="B41" s="62"/>
      <c r="C41" s="39"/>
      <c r="D41" s="62"/>
      <c r="E41" s="65"/>
      <c r="F41" s="64"/>
      <c r="G41" s="64"/>
      <c r="H41" s="60"/>
      <c r="I41" s="40"/>
      <c r="J41" s="40"/>
    </row>
    <row r="42" spans="1:10" ht="15" x14ac:dyDescent="0.2">
      <c r="A42" s="45" t="s">
        <v>25</v>
      </c>
      <c r="B42" s="62"/>
      <c r="C42" s="39"/>
      <c r="D42" s="62"/>
      <c r="E42" s="65"/>
      <c r="F42" s="64"/>
      <c r="G42" s="64"/>
      <c r="H42" s="60"/>
      <c r="I42" s="40"/>
      <c r="J42" s="40"/>
    </row>
    <row r="43" spans="1:10" ht="15.75" thickBot="1" x14ac:dyDescent="0.25">
      <c r="A43" s="46"/>
      <c r="B43" s="62"/>
      <c r="C43" s="39"/>
      <c r="D43" s="62"/>
      <c r="E43" s="65"/>
      <c r="F43" s="64"/>
      <c r="G43" s="64"/>
      <c r="H43" s="60"/>
      <c r="I43" s="40"/>
      <c r="J43" s="40"/>
    </row>
    <row r="44" spans="1:10" ht="15" x14ac:dyDescent="0.2">
      <c r="A44" s="47" t="s">
        <v>21</v>
      </c>
      <c r="B44" s="48"/>
      <c r="C44" s="49"/>
      <c r="D44" s="103" t="s">
        <v>9</v>
      </c>
      <c r="E44" s="111" t="s">
        <v>23</v>
      </c>
      <c r="F44" s="111"/>
      <c r="G44" s="99" t="s">
        <v>10</v>
      </c>
      <c r="H44" s="113" t="str">
        <f>+A42</f>
        <v>Indemnización por los días laborados</v>
      </c>
      <c r="I44" s="40"/>
      <c r="J44" s="40"/>
    </row>
    <row r="45" spans="1:10" ht="15.75" thickBot="1" x14ac:dyDescent="0.25">
      <c r="A45" s="109">
        <v>360</v>
      </c>
      <c r="B45" s="110"/>
      <c r="C45" s="110"/>
      <c r="D45" s="105"/>
      <c r="E45" s="112"/>
      <c r="F45" s="112"/>
      <c r="G45" s="100"/>
      <c r="H45" s="114"/>
      <c r="I45" s="40"/>
      <c r="J45" s="40"/>
    </row>
    <row r="46" spans="1:10" ht="15" x14ac:dyDescent="0.2">
      <c r="A46" s="72"/>
      <c r="B46" s="72"/>
      <c r="C46" s="72"/>
      <c r="D46" s="67"/>
      <c r="E46" s="68"/>
      <c r="F46" s="68"/>
      <c r="G46" s="69"/>
      <c r="H46" s="70"/>
      <c r="I46" s="40"/>
      <c r="J46" s="40"/>
    </row>
    <row r="47" spans="1:10" s="2" customFormat="1" ht="14.25" x14ac:dyDescent="0.2">
      <c r="A47" s="97">
        <f>+E23</f>
        <v>4339.5</v>
      </c>
      <c r="B47" s="97"/>
      <c r="C47" s="97"/>
      <c r="D47" s="107" t="s">
        <v>9</v>
      </c>
      <c r="E47" s="106">
        <v>0</v>
      </c>
      <c r="F47" s="43"/>
      <c r="G47" s="94" t="s">
        <v>10</v>
      </c>
      <c r="H47" s="93">
        <f>(A47/A48)*E47</f>
        <v>0</v>
      </c>
      <c r="I47" s="35"/>
      <c r="J47" s="35"/>
    </row>
    <row r="48" spans="1:10" s="2" customFormat="1" ht="14.25" x14ac:dyDescent="0.2">
      <c r="A48" s="95">
        <v>360</v>
      </c>
      <c r="B48" s="95"/>
      <c r="C48" s="95"/>
      <c r="D48" s="107"/>
      <c r="E48" s="106"/>
      <c r="F48" s="88"/>
      <c r="G48" s="94"/>
      <c r="H48" s="93"/>
      <c r="I48" s="35"/>
      <c r="J48" s="35"/>
    </row>
    <row r="49" spans="1:27" ht="15" x14ac:dyDescent="0.2">
      <c r="A49" s="46"/>
      <c r="B49" s="62"/>
      <c r="C49" s="39"/>
      <c r="D49" s="62"/>
      <c r="E49" s="65"/>
      <c r="F49" s="64"/>
      <c r="G49" s="64"/>
      <c r="H49" s="73"/>
      <c r="I49" s="40"/>
      <c r="J49" s="40"/>
    </row>
    <row r="50" spans="1:27" ht="15" x14ac:dyDescent="0.2">
      <c r="A50" s="46"/>
      <c r="B50" s="62"/>
      <c r="C50" s="39"/>
      <c r="D50" s="62"/>
      <c r="E50" s="65"/>
      <c r="F50" s="64"/>
      <c r="G50" s="64"/>
      <c r="H50" s="60"/>
      <c r="I50" s="40"/>
      <c r="J50" s="40"/>
    </row>
    <row r="51" spans="1:27" ht="15" x14ac:dyDescent="0.2">
      <c r="A51" s="74"/>
      <c r="B51" s="75"/>
      <c r="C51" s="76"/>
      <c r="D51" s="76"/>
      <c r="E51" s="77"/>
      <c r="F51" s="50" t="s">
        <v>24</v>
      </c>
      <c r="G51" s="76" t="s">
        <v>10</v>
      </c>
      <c r="H51" s="51">
        <f>+H32+H39+H47</f>
        <v>11572</v>
      </c>
      <c r="I51" s="40"/>
      <c r="J51" s="40"/>
    </row>
    <row r="52" spans="1:27" ht="15.75" thickBot="1" x14ac:dyDescent="0.25">
      <c r="D52" s="41"/>
      <c r="E52" s="41"/>
      <c r="F52" s="64"/>
      <c r="G52" s="64"/>
      <c r="H52" s="78"/>
      <c r="I52" s="40"/>
      <c r="J52" s="40"/>
    </row>
    <row r="53" spans="1:27" ht="15.75" thickTop="1" x14ac:dyDescent="0.2">
      <c r="D53" s="41"/>
      <c r="E53" s="41"/>
      <c r="F53" s="64"/>
      <c r="G53" s="64"/>
      <c r="H53" s="60"/>
      <c r="I53" s="40"/>
      <c r="J53" s="40"/>
    </row>
    <row r="54" spans="1:27" ht="15" x14ac:dyDescent="0.2">
      <c r="B54" s="79"/>
      <c r="C54" s="80" t="s">
        <v>11</v>
      </c>
      <c r="D54" s="79"/>
      <c r="E54" s="96">
        <f>E17*12</f>
        <v>34716</v>
      </c>
      <c r="F54" s="96"/>
      <c r="G54" s="64"/>
      <c r="H54" s="60"/>
      <c r="I54" s="40"/>
      <c r="J54" s="40"/>
    </row>
    <row r="55" spans="1:27" s="81" customFormat="1" ht="12" customHeight="1" x14ac:dyDescent="0.2">
      <c r="A55" s="39"/>
      <c r="B55" s="39"/>
      <c r="C55" s="39"/>
      <c r="D55" s="62"/>
      <c r="E55" s="65"/>
      <c r="F55" s="64"/>
      <c r="G55" s="64"/>
      <c r="H55" s="60"/>
      <c r="I55" s="52"/>
      <c r="J55" s="52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81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I56" s="52"/>
      <c r="J56" s="52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81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I57" s="52"/>
      <c r="J57" s="52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81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I58" s="52"/>
      <c r="J58" s="52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81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I59" s="52"/>
      <c r="J59" s="5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81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I60" s="52"/>
      <c r="J60" s="5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 s="81" customFormat="1" ht="12" customHeight="1" x14ac:dyDescent="0.2">
      <c r="A61" s="41"/>
      <c r="B61" s="41"/>
      <c r="C61" s="41"/>
      <c r="D61" s="53"/>
      <c r="E61" s="54"/>
      <c r="F61" s="55"/>
      <c r="G61" s="55"/>
      <c r="H61" s="82"/>
      <c r="I61" s="52"/>
      <c r="J61" s="52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 s="81" customFormat="1" ht="12" customHeight="1" x14ac:dyDescent="0.2">
      <c r="A62" s="41"/>
      <c r="B62" s="41"/>
      <c r="C62" s="41"/>
      <c r="D62" s="53"/>
      <c r="E62" s="54"/>
      <c r="F62" s="55"/>
      <c r="G62" s="55"/>
      <c r="H62" s="82"/>
      <c r="I62" s="52"/>
      <c r="J62" s="52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ht="12" customHeight="1" x14ac:dyDescent="0.2">
      <c r="H63" s="82"/>
      <c r="I63" s="52"/>
    </row>
    <row r="64" spans="1:27" ht="12" customHeight="1" x14ac:dyDescent="0.2">
      <c r="H64" s="82"/>
      <c r="I64" s="52"/>
    </row>
    <row r="65" spans="1:27" ht="12" customHeight="1" x14ac:dyDescent="0.2">
      <c r="H65" s="82"/>
      <c r="I65" s="52"/>
    </row>
    <row r="66" spans="1:27" ht="12" customHeight="1" x14ac:dyDescent="0.2">
      <c r="H66" s="82"/>
      <c r="I66" s="52"/>
    </row>
    <row r="67" spans="1:27" ht="12" customHeight="1" x14ac:dyDescent="0.2">
      <c r="H67" s="82"/>
      <c r="I67" s="52"/>
    </row>
    <row r="68" spans="1:27" ht="12" customHeight="1" x14ac:dyDescent="0.2">
      <c r="H68" s="82"/>
      <c r="I68" s="52"/>
    </row>
    <row r="69" spans="1:27" ht="12" customHeight="1" x14ac:dyDescent="0.2">
      <c r="H69" s="82"/>
      <c r="I69" s="52"/>
    </row>
    <row r="70" spans="1:27" s="52" customFormat="1" ht="12" customHeight="1" x14ac:dyDescent="0.2">
      <c r="A70" s="41"/>
      <c r="B70" s="41"/>
      <c r="C70" s="41"/>
      <c r="D70" s="53"/>
      <c r="E70" s="54"/>
      <c r="F70" s="55"/>
      <c r="G70" s="55"/>
      <c r="H70" s="82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s="52" customFormat="1" ht="12" customHeight="1" x14ac:dyDescent="0.2">
      <c r="A71" s="41"/>
      <c r="B71" s="41"/>
      <c r="C71" s="41"/>
      <c r="D71" s="53"/>
      <c r="E71" s="54"/>
      <c r="F71" s="55"/>
      <c r="G71" s="55"/>
      <c r="H71" s="82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s="52" customFormat="1" ht="12" customHeight="1" x14ac:dyDescent="0.2">
      <c r="A72" s="41"/>
      <c r="B72" s="41"/>
      <c r="C72" s="41"/>
      <c r="D72" s="53"/>
      <c r="E72" s="54"/>
      <c r="F72" s="55"/>
      <c r="G72" s="55"/>
      <c r="H72" s="82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s="52" customFormat="1" ht="12" customHeight="1" x14ac:dyDescent="0.2">
      <c r="A73" s="41"/>
      <c r="B73" s="41"/>
      <c r="C73" s="41"/>
      <c r="D73" s="53"/>
      <c r="E73" s="54"/>
      <c r="F73" s="55"/>
      <c r="G73" s="55"/>
      <c r="H73" s="82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s="52" customFormat="1" ht="12" customHeight="1" x14ac:dyDescent="0.2">
      <c r="A74" s="41"/>
      <c r="B74" s="41"/>
      <c r="C74" s="41"/>
      <c r="D74" s="53"/>
      <c r="E74" s="54"/>
      <c r="F74" s="55"/>
      <c r="G74" s="55"/>
      <c r="H74" s="82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s="52" customFormat="1" ht="12" customHeight="1" x14ac:dyDescent="0.2">
      <c r="A75" s="41"/>
      <c r="B75" s="41"/>
      <c r="C75" s="41"/>
      <c r="D75" s="53"/>
      <c r="E75" s="54"/>
      <c r="F75" s="55"/>
      <c r="G75" s="55"/>
      <c r="H75" s="82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s="52" customFormat="1" ht="12" customHeight="1" x14ac:dyDescent="0.2">
      <c r="A76" s="41"/>
      <c r="B76" s="41"/>
      <c r="C76" s="41"/>
      <c r="D76" s="53"/>
      <c r="E76" s="54"/>
      <c r="F76" s="55"/>
      <c r="G76" s="55"/>
      <c r="H76" s="82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s="52" customFormat="1" ht="12" customHeight="1" x14ac:dyDescent="0.2">
      <c r="A77" s="41"/>
      <c r="B77" s="41"/>
      <c r="C77" s="41"/>
      <c r="D77" s="53"/>
      <c r="E77" s="54"/>
      <c r="F77" s="55"/>
      <c r="G77" s="55"/>
      <c r="H77" s="82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</sheetData>
  <mergeCells count="40">
    <mergeCell ref="A48:C48"/>
    <mergeCell ref="E54:F54"/>
    <mergeCell ref="D44:D45"/>
    <mergeCell ref="E44:F45"/>
    <mergeCell ref="G44:G45"/>
    <mergeCell ref="H44:H45"/>
    <mergeCell ref="A45:C45"/>
    <mergeCell ref="A47:C47"/>
    <mergeCell ref="D47:D48"/>
    <mergeCell ref="E47:E48"/>
    <mergeCell ref="G47:G48"/>
    <mergeCell ref="H47:H48"/>
    <mergeCell ref="A39:C39"/>
    <mergeCell ref="D39:D40"/>
    <mergeCell ref="E39:E40"/>
    <mergeCell ref="G39:G40"/>
    <mergeCell ref="H39:H40"/>
    <mergeCell ref="A40:C40"/>
    <mergeCell ref="H29:H30"/>
    <mergeCell ref="A32:C32"/>
    <mergeCell ref="D36:D37"/>
    <mergeCell ref="E36:F37"/>
    <mergeCell ref="G36:G37"/>
    <mergeCell ref="H36:H37"/>
    <mergeCell ref="A37:C37"/>
    <mergeCell ref="B9:D9"/>
    <mergeCell ref="E9:G9"/>
    <mergeCell ref="B10:D10"/>
    <mergeCell ref="E10:G10"/>
    <mergeCell ref="B11:D11"/>
    <mergeCell ref="A29:C30"/>
    <mergeCell ref="D29:D30"/>
    <mergeCell ref="E29:F30"/>
    <mergeCell ref="G29:G30"/>
    <mergeCell ref="A1:H3"/>
    <mergeCell ref="A5:H5"/>
    <mergeCell ref="A7:A8"/>
    <mergeCell ref="B7:D8"/>
    <mergeCell ref="E7:G8"/>
    <mergeCell ref="H7:H8"/>
  </mergeCells>
  <pageMargins left="0.7" right="0.7" top="0.75" bottom="0.75" header="0.3" footer="0.3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showGridLines="0" zoomScaleNormal="100" zoomScalePageLayoutView="110" workbookViewId="0">
      <selection sqref="A1:H3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1.855468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21" t="s">
        <v>74</v>
      </c>
      <c r="B1" s="122"/>
      <c r="C1" s="122"/>
      <c r="D1" s="122"/>
      <c r="E1" s="122"/>
      <c r="F1" s="122"/>
      <c r="G1" s="122"/>
      <c r="H1" s="123"/>
      <c r="I1" s="52"/>
    </row>
    <row r="2" spans="1:27" ht="15" x14ac:dyDescent="0.2">
      <c r="A2" s="124"/>
      <c r="B2" s="125"/>
      <c r="C2" s="125"/>
      <c r="D2" s="125"/>
      <c r="E2" s="125"/>
      <c r="F2" s="125"/>
      <c r="G2" s="125"/>
      <c r="H2" s="126"/>
      <c r="I2" s="52"/>
    </row>
    <row r="3" spans="1:27" ht="15.75" thickBot="1" x14ac:dyDescent="0.25">
      <c r="A3" s="127"/>
      <c r="B3" s="128"/>
      <c r="C3" s="128"/>
      <c r="D3" s="128"/>
      <c r="E3" s="128"/>
      <c r="F3" s="128"/>
      <c r="G3" s="128"/>
      <c r="H3" s="129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2</v>
      </c>
      <c r="F7" s="117"/>
      <c r="G7" s="117"/>
      <c r="H7" s="137" t="s">
        <v>58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9"/>
      <c r="I8" s="84"/>
    </row>
    <row r="9" spans="1:27" ht="15" customHeight="1" x14ac:dyDescent="0.2">
      <c r="A9" s="87" t="s">
        <v>12</v>
      </c>
      <c r="B9" s="118" t="s">
        <v>53</v>
      </c>
      <c r="C9" s="118"/>
      <c r="D9" s="118"/>
      <c r="E9" s="120" t="s">
        <v>20</v>
      </c>
      <c r="F9" s="120"/>
      <c r="G9" s="120"/>
      <c r="H9" s="91" t="s">
        <v>52</v>
      </c>
      <c r="I9" s="85"/>
    </row>
    <row r="10" spans="1:27" ht="15" customHeight="1" x14ac:dyDescent="0.2">
      <c r="A10" s="87" t="s">
        <v>3</v>
      </c>
      <c r="B10" s="119" t="s">
        <v>57</v>
      </c>
      <c r="C10" s="119"/>
      <c r="D10" s="118"/>
      <c r="E10" s="118" t="s">
        <v>6</v>
      </c>
      <c r="F10" s="118"/>
      <c r="G10" s="118"/>
      <c r="H10" s="91" t="s">
        <v>7</v>
      </c>
      <c r="I10" s="85"/>
    </row>
    <row r="11" spans="1:27" ht="15.75" customHeight="1" thickBot="1" x14ac:dyDescent="0.25">
      <c r="A11" s="8" t="s">
        <v>5</v>
      </c>
      <c r="B11" s="139" t="s">
        <v>38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3200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3293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89"/>
      <c r="C21" s="31"/>
      <c r="D21" s="89" t="s">
        <v>10</v>
      </c>
      <c r="E21" s="34" t="s">
        <v>26</v>
      </c>
      <c r="F21" s="88"/>
      <c r="G21" s="88"/>
      <c r="H21" s="20"/>
      <c r="I21" s="35"/>
      <c r="J21" s="35"/>
    </row>
    <row r="22" spans="1:20" s="2" customFormat="1" ht="14.25" x14ac:dyDescent="0.2">
      <c r="A22" s="17" t="s">
        <v>21</v>
      </c>
      <c r="B22" s="89"/>
      <c r="C22" s="31"/>
      <c r="D22" s="89" t="s">
        <v>10</v>
      </c>
      <c r="E22" s="36">
        <f>+E17</f>
        <v>3293</v>
      </c>
      <c r="F22" s="88"/>
      <c r="G22" s="88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4939.5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" x14ac:dyDescent="0.2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x14ac:dyDescent="0.2">
      <c r="A27" s="38" t="s">
        <v>18</v>
      </c>
      <c r="B27" s="62"/>
      <c r="C27" s="39"/>
      <c r="D27" s="62"/>
      <c r="E27" s="65"/>
      <c r="F27" s="64"/>
      <c r="G27" s="64"/>
      <c r="H27" s="60"/>
      <c r="I27" s="40"/>
      <c r="J27" s="40"/>
    </row>
    <row r="28" spans="1:20" ht="15.75" thickBot="1" x14ac:dyDescent="0.25">
      <c r="A28" s="39"/>
      <c r="B28" s="62"/>
      <c r="C28" s="39"/>
      <c r="D28" s="62"/>
      <c r="E28" s="65"/>
      <c r="F28" s="64"/>
      <c r="G28" s="64"/>
      <c r="H28" s="60"/>
      <c r="I28" s="40"/>
      <c r="J28" s="40"/>
    </row>
    <row r="29" spans="1:20" ht="15" customHeight="1" x14ac:dyDescent="0.2">
      <c r="A29" s="102" t="s">
        <v>21</v>
      </c>
      <c r="B29" s="103"/>
      <c r="C29" s="103"/>
      <c r="D29" s="103" t="s">
        <v>9</v>
      </c>
      <c r="E29" s="111" t="s">
        <v>17</v>
      </c>
      <c r="F29" s="111"/>
      <c r="G29" s="99" t="s">
        <v>10</v>
      </c>
      <c r="H29" s="113" t="str">
        <f>+A27</f>
        <v>Indemnización por los años laborados</v>
      </c>
      <c r="I29" s="40"/>
      <c r="J29" s="40"/>
    </row>
    <row r="30" spans="1:20" ht="15" customHeight="1" thickBot="1" x14ac:dyDescent="0.25">
      <c r="A30" s="104"/>
      <c r="B30" s="105"/>
      <c r="C30" s="105"/>
      <c r="D30" s="105"/>
      <c r="E30" s="112"/>
      <c r="F30" s="112"/>
      <c r="G30" s="100"/>
      <c r="H30" s="114"/>
      <c r="I30" s="40"/>
      <c r="J30" s="40"/>
    </row>
    <row r="31" spans="1:20" ht="15" customHeight="1" x14ac:dyDescent="0.2">
      <c r="A31" s="67"/>
      <c r="B31" s="67"/>
      <c r="C31" s="67"/>
      <c r="D31" s="67"/>
      <c r="E31" s="68"/>
      <c r="F31" s="68"/>
      <c r="G31" s="69"/>
      <c r="H31" s="70"/>
      <c r="I31" s="40"/>
      <c r="J31" s="40"/>
    </row>
    <row r="32" spans="1:20" s="2" customFormat="1" ht="14.25" x14ac:dyDescent="0.2">
      <c r="A32" s="98">
        <f>+E23</f>
        <v>4939.5</v>
      </c>
      <c r="B32" s="98"/>
      <c r="C32" s="98"/>
      <c r="D32" s="89" t="s">
        <v>9</v>
      </c>
      <c r="E32" s="42">
        <v>2</v>
      </c>
      <c r="F32" s="43"/>
      <c r="G32" s="88" t="s">
        <v>10</v>
      </c>
      <c r="H32" s="92">
        <f>+A32*E32</f>
        <v>9879</v>
      </c>
      <c r="I32" s="35"/>
      <c r="J32" s="35"/>
    </row>
    <row r="33" spans="1:10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10" ht="15" x14ac:dyDescent="0.2">
      <c r="A34" s="45" t="s">
        <v>19</v>
      </c>
      <c r="B34" s="62"/>
      <c r="C34" s="39"/>
      <c r="D34" s="62"/>
      <c r="E34" s="65"/>
      <c r="F34" s="64"/>
      <c r="G34" s="64"/>
      <c r="H34" s="60"/>
      <c r="I34" s="40"/>
      <c r="J34" s="40"/>
    </row>
    <row r="35" spans="1:10" ht="15.75" thickBot="1" x14ac:dyDescent="0.25">
      <c r="A35" s="46"/>
      <c r="B35" s="62"/>
      <c r="C35" s="39"/>
      <c r="D35" s="62"/>
      <c r="E35" s="65"/>
      <c r="F35" s="64"/>
      <c r="G35" s="64"/>
      <c r="H35" s="60"/>
      <c r="I35" s="40"/>
      <c r="J35" s="40"/>
    </row>
    <row r="36" spans="1:10" ht="15" x14ac:dyDescent="0.2">
      <c r="A36" s="47" t="s">
        <v>21</v>
      </c>
      <c r="B36" s="48"/>
      <c r="C36" s="49"/>
      <c r="D36" s="103" t="s">
        <v>9</v>
      </c>
      <c r="E36" s="111" t="s">
        <v>22</v>
      </c>
      <c r="F36" s="111"/>
      <c r="G36" s="99" t="s">
        <v>10</v>
      </c>
      <c r="H36" s="113" t="str">
        <f>+A34</f>
        <v>Indemnización por los meses laborados</v>
      </c>
      <c r="I36" s="40"/>
      <c r="J36" s="40"/>
    </row>
    <row r="37" spans="1:10" ht="15.75" thickBot="1" x14ac:dyDescent="0.25">
      <c r="A37" s="135">
        <v>12</v>
      </c>
      <c r="B37" s="136"/>
      <c r="C37" s="136"/>
      <c r="D37" s="105"/>
      <c r="E37" s="112"/>
      <c r="F37" s="112"/>
      <c r="G37" s="100"/>
      <c r="H37" s="114"/>
      <c r="I37" s="40"/>
      <c r="J37" s="40"/>
    </row>
    <row r="38" spans="1:10" ht="15" x14ac:dyDescent="0.2">
      <c r="A38" s="71"/>
      <c r="B38" s="71"/>
      <c r="C38" s="71"/>
      <c r="D38" s="67"/>
      <c r="E38" s="68"/>
      <c r="F38" s="68"/>
      <c r="G38" s="69"/>
      <c r="H38" s="70"/>
      <c r="I38" s="40"/>
      <c r="J38" s="40"/>
    </row>
    <row r="39" spans="1:10" s="2" customFormat="1" ht="14.25" x14ac:dyDescent="0.2">
      <c r="A39" s="97">
        <f>+E23</f>
        <v>4939.5</v>
      </c>
      <c r="B39" s="97"/>
      <c r="C39" s="97"/>
      <c r="D39" s="107" t="s">
        <v>9</v>
      </c>
      <c r="E39" s="108">
        <v>6</v>
      </c>
      <c r="F39" s="43"/>
      <c r="G39" s="94" t="s">
        <v>10</v>
      </c>
      <c r="H39" s="93">
        <f>(A39/A40)*E39</f>
        <v>2469.75</v>
      </c>
      <c r="I39" s="35"/>
      <c r="J39" s="35"/>
    </row>
    <row r="40" spans="1:10" s="2" customFormat="1" ht="14.25" x14ac:dyDescent="0.2">
      <c r="A40" s="101">
        <v>12</v>
      </c>
      <c r="B40" s="101"/>
      <c r="C40" s="101"/>
      <c r="D40" s="107"/>
      <c r="E40" s="108"/>
      <c r="F40" s="43"/>
      <c r="G40" s="94"/>
      <c r="H40" s="93"/>
      <c r="I40" s="35"/>
      <c r="J40" s="35"/>
    </row>
    <row r="41" spans="1:10" ht="15" x14ac:dyDescent="0.2">
      <c r="A41" s="46"/>
      <c r="B41" s="62"/>
      <c r="C41" s="39"/>
      <c r="D41" s="62"/>
      <c r="E41" s="65"/>
      <c r="F41" s="64"/>
      <c r="G41" s="64"/>
      <c r="H41" s="60"/>
      <c r="I41" s="40"/>
      <c r="J41" s="40"/>
    </row>
    <row r="42" spans="1:10" ht="15" x14ac:dyDescent="0.2">
      <c r="A42" s="45" t="s">
        <v>25</v>
      </c>
      <c r="B42" s="62"/>
      <c r="C42" s="39"/>
      <c r="D42" s="62"/>
      <c r="E42" s="65"/>
      <c r="F42" s="64"/>
      <c r="G42" s="64"/>
      <c r="H42" s="60"/>
      <c r="I42" s="40"/>
      <c r="J42" s="40"/>
    </row>
    <row r="43" spans="1:10" ht="15.75" thickBot="1" x14ac:dyDescent="0.25">
      <c r="A43" s="46"/>
      <c r="B43" s="62"/>
      <c r="C43" s="39"/>
      <c r="D43" s="62"/>
      <c r="E43" s="65"/>
      <c r="F43" s="64"/>
      <c r="G43" s="64"/>
      <c r="H43" s="60"/>
      <c r="I43" s="40"/>
      <c r="J43" s="40"/>
    </row>
    <row r="44" spans="1:10" ht="15" x14ac:dyDescent="0.2">
      <c r="A44" s="47" t="s">
        <v>21</v>
      </c>
      <c r="B44" s="48"/>
      <c r="C44" s="49"/>
      <c r="D44" s="103" t="s">
        <v>9</v>
      </c>
      <c r="E44" s="111" t="s">
        <v>23</v>
      </c>
      <c r="F44" s="111"/>
      <c r="G44" s="99" t="s">
        <v>10</v>
      </c>
      <c r="H44" s="113" t="str">
        <f>+A42</f>
        <v>Indemnización por los días laborados</v>
      </c>
      <c r="I44" s="40"/>
      <c r="J44" s="40"/>
    </row>
    <row r="45" spans="1:10" ht="15.75" thickBot="1" x14ac:dyDescent="0.25">
      <c r="A45" s="109">
        <v>360</v>
      </c>
      <c r="B45" s="110"/>
      <c r="C45" s="110"/>
      <c r="D45" s="105"/>
      <c r="E45" s="112"/>
      <c r="F45" s="112"/>
      <c r="G45" s="100"/>
      <c r="H45" s="114"/>
      <c r="I45" s="40"/>
      <c r="J45" s="40"/>
    </row>
    <row r="46" spans="1:10" ht="15" x14ac:dyDescent="0.2">
      <c r="A46" s="72"/>
      <c r="B46" s="72"/>
      <c r="C46" s="72"/>
      <c r="D46" s="67"/>
      <c r="E46" s="68"/>
      <c r="F46" s="68"/>
      <c r="G46" s="69"/>
      <c r="H46" s="70"/>
      <c r="I46" s="40"/>
      <c r="J46" s="40"/>
    </row>
    <row r="47" spans="1:10" s="2" customFormat="1" ht="14.25" x14ac:dyDescent="0.2">
      <c r="A47" s="97">
        <f>+E23</f>
        <v>4939.5</v>
      </c>
      <c r="B47" s="97"/>
      <c r="C47" s="97"/>
      <c r="D47" s="107" t="s">
        <v>9</v>
      </c>
      <c r="E47" s="106">
        <v>10</v>
      </c>
      <c r="F47" s="43"/>
      <c r="G47" s="94" t="s">
        <v>10</v>
      </c>
      <c r="H47" s="93">
        <f>(A47/A48)*E47</f>
        <v>137.20833333333334</v>
      </c>
      <c r="I47" s="35"/>
      <c r="J47" s="35"/>
    </row>
    <row r="48" spans="1:10" s="2" customFormat="1" ht="14.25" x14ac:dyDescent="0.2">
      <c r="A48" s="95">
        <v>360</v>
      </c>
      <c r="B48" s="95"/>
      <c r="C48" s="95"/>
      <c r="D48" s="107"/>
      <c r="E48" s="106"/>
      <c r="F48" s="88"/>
      <c r="G48" s="94"/>
      <c r="H48" s="93"/>
      <c r="I48" s="35"/>
      <c r="J48" s="35"/>
    </row>
    <row r="49" spans="1:27" ht="15" x14ac:dyDescent="0.2">
      <c r="A49" s="46"/>
      <c r="B49" s="62"/>
      <c r="C49" s="39"/>
      <c r="D49" s="62"/>
      <c r="E49" s="65"/>
      <c r="F49" s="64"/>
      <c r="G49" s="64"/>
      <c r="H49" s="73"/>
      <c r="I49" s="40"/>
      <c r="J49" s="40"/>
    </row>
    <row r="50" spans="1:27" ht="15" x14ac:dyDescent="0.2">
      <c r="A50" s="46"/>
      <c r="B50" s="62"/>
      <c r="C50" s="39"/>
      <c r="D50" s="62"/>
      <c r="E50" s="65"/>
      <c r="F50" s="64"/>
      <c r="G50" s="64"/>
      <c r="H50" s="60"/>
      <c r="I50" s="40"/>
      <c r="J50" s="40"/>
    </row>
    <row r="51" spans="1:27" ht="15" x14ac:dyDescent="0.2">
      <c r="A51" s="74"/>
      <c r="B51" s="75"/>
      <c r="C51" s="76"/>
      <c r="D51" s="76"/>
      <c r="E51" s="77"/>
      <c r="F51" s="50" t="s">
        <v>24</v>
      </c>
      <c r="G51" s="76" t="s">
        <v>10</v>
      </c>
      <c r="H51" s="51">
        <f>+H32+H39+H47</f>
        <v>12485.958333333334</v>
      </c>
      <c r="I51" s="40"/>
      <c r="J51" s="40"/>
    </row>
    <row r="52" spans="1:27" ht="15.75" thickBot="1" x14ac:dyDescent="0.25">
      <c r="D52" s="41"/>
      <c r="E52" s="41"/>
      <c r="F52" s="64"/>
      <c r="G52" s="64"/>
      <c r="H52" s="78"/>
      <c r="I52" s="40"/>
      <c r="J52" s="40"/>
    </row>
    <row r="53" spans="1:27" ht="15.75" thickTop="1" x14ac:dyDescent="0.2">
      <c r="D53" s="41"/>
      <c r="E53" s="41"/>
      <c r="F53" s="64"/>
      <c r="G53" s="64"/>
      <c r="H53" s="60"/>
      <c r="I53" s="40"/>
      <c r="J53" s="40"/>
    </row>
    <row r="54" spans="1:27" ht="15" x14ac:dyDescent="0.2">
      <c r="B54" s="79"/>
      <c r="C54" s="80" t="s">
        <v>11</v>
      </c>
      <c r="D54" s="79"/>
      <c r="E54" s="96">
        <f>E17*12</f>
        <v>39516</v>
      </c>
      <c r="F54" s="96"/>
      <c r="G54" s="64"/>
      <c r="H54" s="60"/>
      <c r="I54" s="40"/>
      <c r="J54" s="40"/>
    </row>
    <row r="55" spans="1:27" s="81" customFormat="1" ht="12" customHeight="1" x14ac:dyDescent="0.2">
      <c r="A55" s="39"/>
      <c r="B55" s="39"/>
      <c r="C55" s="39"/>
      <c r="D55" s="62"/>
      <c r="E55" s="65"/>
      <c r="F55" s="64"/>
      <c r="G55" s="64"/>
      <c r="H55" s="60"/>
      <c r="I55" s="52"/>
      <c r="J55" s="52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81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I56" s="52"/>
      <c r="J56" s="52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81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I57" s="52"/>
      <c r="J57" s="52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81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I58" s="52"/>
      <c r="J58" s="52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81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I59" s="52"/>
      <c r="J59" s="5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81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I60" s="52"/>
      <c r="J60" s="5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 s="81" customFormat="1" ht="12" customHeight="1" x14ac:dyDescent="0.2">
      <c r="A61" s="41"/>
      <c r="B61" s="41"/>
      <c r="C61" s="41"/>
      <c r="D61" s="53"/>
      <c r="E61" s="54"/>
      <c r="F61" s="55"/>
      <c r="G61" s="55"/>
      <c r="H61" s="82"/>
      <c r="I61" s="52"/>
      <c r="J61" s="52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 s="81" customFormat="1" ht="12" customHeight="1" x14ac:dyDescent="0.2">
      <c r="A62" s="41"/>
      <c r="B62" s="41"/>
      <c r="C62" s="41"/>
      <c r="D62" s="53"/>
      <c r="E62" s="54"/>
      <c r="F62" s="55"/>
      <c r="G62" s="55"/>
      <c r="H62" s="82"/>
      <c r="I62" s="52"/>
      <c r="J62" s="52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ht="12" customHeight="1" x14ac:dyDescent="0.2">
      <c r="H63" s="82"/>
      <c r="I63" s="52"/>
    </row>
    <row r="64" spans="1:27" ht="12" customHeight="1" x14ac:dyDescent="0.2">
      <c r="H64" s="82"/>
      <c r="I64" s="52"/>
    </row>
    <row r="65" spans="1:27" ht="12" customHeight="1" x14ac:dyDescent="0.2">
      <c r="H65" s="82"/>
      <c r="I65" s="52"/>
    </row>
    <row r="66" spans="1:27" ht="12" customHeight="1" x14ac:dyDescent="0.2">
      <c r="H66" s="82"/>
      <c r="I66" s="52"/>
    </row>
    <row r="67" spans="1:27" ht="12" customHeight="1" x14ac:dyDescent="0.2">
      <c r="H67" s="82"/>
      <c r="I67" s="52"/>
    </row>
    <row r="68" spans="1:27" ht="12" customHeight="1" x14ac:dyDescent="0.2">
      <c r="H68" s="82"/>
      <c r="I68" s="52"/>
    </row>
    <row r="69" spans="1:27" ht="12" customHeight="1" x14ac:dyDescent="0.2">
      <c r="H69" s="82"/>
      <c r="I69" s="52"/>
    </row>
    <row r="70" spans="1:27" s="52" customFormat="1" ht="12" customHeight="1" x14ac:dyDescent="0.2">
      <c r="A70" s="41"/>
      <c r="B70" s="41"/>
      <c r="C70" s="41"/>
      <c r="D70" s="53"/>
      <c r="E70" s="54"/>
      <c r="F70" s="55"/>
      <c r="G70" s="55"/>
      <c r="H70" s="82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s="52" customFormat="1" ht="12" customHeight="1" x14ac:dyDescent="0.2">
      <c r="A71" s="41"/>
      <c r="B71" s="41"/>
      <c r="C71" s="41"/>
      <c r="D71" s="53"/>
      <c r="E71" s="54"/>
      <c r="F71" s="55"/>
      <c r="G71" s="55"/>
      <c r="H71" s="82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s="52" customFormat="1" ht="12" customHeight="1" x14ac:dyDescent="0.2">
      <c r="A72" s="41"/>
      <c r="B72" s="41"/>
      <c r="C72" s="41"/>
      <c r="D72" s="53"/>
      <c r="E72" s="54"/>
      <c r="F72" s="55"/>
      <c r="G72" s="55"/>
      <c r="H72" s="82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s="52" customFormat="1" ht="12" customHeight="1" x14ac:dyDescent="0.2">
      <c r="A73" s="41"/>
      <c r="B73" s="41"/>
      <c r="C73" s="41"/>
      <c r="D73" s="53"/>
      <c r="E73" s="54"/>
      <c r="F73" s="55"/>
      <c r="G73" s="55"/>
      <c r="H73" s="82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s="52" customFormat="1" ht="12" customHeight="1" x14ac:dyDescent="0.2">
      <c r="A74" s="41"/>
      <c r="B74" s="41"/>
      <c r="C74" s="41"/>
      <c r="D74" s="53"/>
      <c r="E74" s="54"/>
      <c r="F74" s="55"/>
      <c r="G74" s="55"/>
      <c r="H74" s="82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s="52" customFormat="1" ht="12" customHeight="1" x14ac:dyDescent="0.2">
      <c r="A75" s="41"/>
      <c r="B75" s="41"/>
      <c r="C75" s="41"/>
      <c r="D75" s="53"/>
      <c r="E75" s="54"/>
      <c r="F75" s="55"/>
      <c r="G75" s="55"/>
      <c r="H75" s="82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s="52" customFormat="1" ht="12" customHeight="1" x14ac:dyDescent="0.2">
      <c r="A76" s="41"/>
      <c r="B76" s="41"/>
      <c r="C76" s="41"/>
      <c r="D76" s="53"/>
      <c r="E76" s="54"/>
      <c r="F76" s="55"/>
      <c r="G76" s="55"/>
      <c r="H76" s="82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s="52" customFormat="1" ht="12" customHeight="1" x14ac:dyDescent="0.2">
      <c r="A77" s="41"/>
      <c r="B77" s="41"/>
      <c r="C77" s="41"/>
      <c r="D77" s="53"/>
      <c r="E77" s="54"/>
      <c r="F77" s="55"/>
      <c r="G77" s="55"/>
      <c r="H77" s="82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</sheetData>
  <mergeCells count="40">
    <mergeCell ref="A48:C48"/>
    <mergeCell ref="E54:F54"/>
    <mergeCell ref="D44:D45"/>
    <mergeCell ref="E44:F45"/>
    <mergeCell ref="G44:G45"/>
    <mergeCell ref="H44:H45"/>
    <mergeCell ref="A45:C45"/>
    <mergeCell ref="A47:C47"/>
    <mergeCell ref="D47:D48"/>
    <mergeCell ref="E47:E48"/>
    <mergeCell ref="G47:G48"/>
    <mergeCell ref="H47:H48"/>
    <mergeCell ref="A39:C39"/>
    <mergeCell ref="D39:D40"/>
    <mergeCell ref="E39:E40"/>
    <mergeCell ref="G39:G40"/>
    <mergeCell ref="H39:H40"/>
    <mergeCell ref="A40:C40"/>
    <mergeCell ref="H29:H30"/>
    <mergeCell ref="A32:C32"/>
    <mergeCell ref="D36:D37"/>
    <mergeCell ref="E36:F37"/>
    <mergeCell ref="G36:G37"/>
    <mergeCell ref="H36:H37"/>
    <mergeCell ref="A37:C37"/>
    <mergeCell ref="B9:D9"/>
    <mergeCell ref="E9:G9"/>
    <mergeCell ref="B10:D10"/>
    <mergeCell ref="E10:G10"/>
    <mergeCell ref="B11:D11"/>
    <mergeCell ref="A29:C30"/>
    <mergeCell ref="D29:D30"/>
    <mergeCell ref="E29:F30"/>
    <mergeCell ref="G29:G30"/>
    <mergeCell ref="A1:H3"/>
    <mergeCell ref="A5:H5"/>
    <mergeCell ref="A7:A8"/>
    <mergeCell ref="B7:D8"/>
    <mergeCell ref="E7:G8"/>
    <mergeCell ref="H7:H8"/>
  </mergeCells>
  <pageMargins left="0.7" right="0.7" top="0.75" bottom="0.75" header="0.3" footer="0.3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showGridLines="0" zoomScaleNormal="100" zoomScalePageLayoutView="110" workbookViewId="0">
      <selection sqref="A1:H3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1.855468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21" t="s">
        <v>75</v>
      </c>
      <c r="B1" s="122"/>
      <c r="C1" s="122"/>
      <c r="D1" s="122"/>
      <c r="E1" s="122"/>
      <c r="F1" s="122"/>
      <c r="G1" s="122"/>
      <c r="H1" s="123"/>
      <c r="I1" s="52"/>
    </row>
    <row r="2" spans="1:27" ht="15" x14ac:dyDescent="0.2">
      <c r="A2" s="124"/>
      <c r="B2" s="125"/>
      <c r="C2" s="125"/>
      <c r="D2" s="125"/>
      <c r="E2" s="125"/>
      <c r="F2" s="125"/>
      <c r="G2" s="125"/>
      <c r="H2" s="126"/>
      <c r="I2" s="52"/>
    </row>
    <row r="3" spans="1:27" ht="15.75" thickBot="1" x14ac:dyDescent="0.25">
      <c r="A3" s="127"/>
      <c r="B3" s="128"/>
      <c r="C3" s="128"/>
      <c r="D3" s="128"/>
      <c r="E3" s="128"/>
      <c r="F3" s="128"/>
      <c r="G3" s="128"/>
      <c r="H3" s="129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2</v>
      </c>
      <c r="F7" s="117"/>
      <c r="G7" s="117"/>
      <c r="H7" s="137" t="s">
        <v>61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9"/>
      <c r="I8" s="84"/>
    </row>
    <row r="9" spans="1:27" ht="15" customHeight="1" x14ac:dyDescent="0.2">
      <c r="A9" s="87" t="s">
        <v>12</v>
      </c>
      <c r="B9" s="118" t="s">
        <v>62</v>
      </c>
      <c r="C9" s="118"/>
      <c r="D9" s="118"/>
      <c r="E9" s="120" t="s">
        <v>20</v>
      </c>
      <c r="F9" s="120"/>
      <c r="G9" s="120"/>
      <c r="H9" s="91" t="s">
        <v>59</v>
      </c>
      <c r="I9" s="85"/>
    </row>
    <row r="10" spans="1:27" ht="15" customHeight="1" x14ac:dyDescent="0.2">
      <c r="A10" s="87" t="s">
        <v>3</v>
      </c>
      <c r="B10" s="119" t="s">
        <v>60</v>
      </c>
      <c r="C10" s="119"/>
      <c r="D10" s="118"/>
      <c r="E10" s="118" t="s">
        <v>6</v>
      </c>
      <c r="F10" s="118"/>
      <c r="G10" s="118"/>
      <c r="H10" s="91" t="s">
        <v>7</v>
      </c>
      <c r="I10" s="85"/>
    </row>
    <row r="11" spans="1:27" ht="15.75" customHeight="1" thickBot="1" x14ac:dyDescent="0.25">
      <c r="A11" s="8" t="s">
        <v>5</v>
      </c>
      <c r="B11" s="139" t="s">
        <v>38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1700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1793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89"/>
      <c r="C21" s="31"/>
      <c r="D21" s="89" t="s">
        <v>10</v>
      </c>
      <c r="E21" s="34" t="s">
        <v>26</v>
      </c>
      <c r="F21" s="88"/>
      <c r="G21" s="88"/>
      <c r="H21" s="20"/>
      <c r="I21" s="35"/>
      <c r="J21" s="35"/>
    </row>
    <row r="22" spans="1:20" s="2" customFormat="1" ht="14.25" x14ac:dyDescent="0.2">
      <c r="A22" s="17" t="s">
        <v>21</v>
      </c>
      <c r="B22" s="89"/>
      <c r="C22" s="31"/>
      <c r="D22" s="89" t="s">
        <v>10</v>
      </c>
      <c r="E22" s="36">
        <f>+E17</f>
        <v>1793</v>
      </c>
      <c r="F22" s="88"/>
      <c r="G22" s="88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2689.5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" x14ac:dyDescent="0.2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x14ac:dyDescent="0.2">
      <c r="A27" s="38" t="s">
        <v>18</v>
      </c>
      <c r="B27" s="62"/>
      <c r="C27" s="39"/>
      <c r="D27" s="62"/>
      <c r="E27" s="65"/>
      <c r="F27" s="64"/>
      <c r="G27" s="64"/>
      <c r="H27" s="60"/>
      <c r="I27" s="40"/>
      <c r="J27" s="40"/>
    </row>
    <row r="28" spans="1:20" ht="15.75" thickBot="1" x14ac:dyDescent="0.25">
      <c r="A28" s="39"/>
      <c r="B28" s="62"/>
      <c r="C28" s="39"/>
      <c r="D28" s="62"/>
      <c r="E28" s="65"/>
      <c r="F28" s="64"/>
      <c r="G28" s="64"/>
      <c r="H28" s="60"/>
      <c r="I28" s="40"/>
      <c r="J28" s="40"/>
    </row>
    <row r="29" spans="1:20" ht="15" customHeight="1" x14ac:dyDescent="0.2">
      <c r="A29" s="102" t="s">
        <v>21</v>
      </c>
      <c r="B29" s="103"/>
      <c r="C29" s="103"/>
      <c r="D29" s="103" t="s">
        <v>9</v>
      </c>
      <c r="E29" s="111" t="s">
        <v>17</v>
      </c>
      <c r="F29" s="111"/>
      <c r="G29" s="99" t="s">
        <v>10</v>
      </c>
      <c r="H29" s="113" t="str">
        <f>+A27</f>
        <v>Indemnización por los años laborados</v>
      </c>
      <c r="I29" s="40"/>
      <c r="J29" s="40"/>
    </row>
    <row r="30" spans="1:20" ht="15" customHeight="1" thickBot="1" x14ac:dyDescent="0.25">
      <c r="A30" s="104"/>
      <c r="B30" s="105"/>
      <c r="C30" s="105"/>
      <c r="D30" s="105"/>
      <c r="E30" s="112"/>
      <c r="F30" s="112"/>
      <c r="G30" s="100"/>
      <c r="H30" s="114"/>
      <c r="I30" s="40"/>
      <c r="J30" s="40"/>
    </row>
    <row r="31" spans="1:20" ht="15" customHeight="1" x14ac:dyDescent="0.2">
      <c r="A31" s="67"/>
      <c r="B31" s="67"/>
      <c r="C31" s="67"/>
      <c r="D31" s="67"/>
      <c r="E31" s="68"/>
      <c r="F31" s="68"/>
      <c r="G31" s="69"/>
      <c r="H31" s="70"/>
      <c r="I31" s="40"/>
      <c r="J31" s="40"/>
    </row>
    <row r="32" spans="1:20" s="2" customFormat="1" ht="14.25" x14ac:dyDescent="0.2">
      <c r="A32" s="98">
        <f>+E23</f>
        <v>2689.5</v>
      </c>
      <c r="B32" s="98"/>
      <c r="C32" s="98"/>
      <c r="D32" s="89" t="s">
        <v>9</v>
      </c>
      <c r="E32" s="42">
        <v>2</v>
      </c>
      <c r="F32" s="43"/>
      <c r="G32" s="88" t="s">
        <v>10</v>
      </c>
      <c r="H32" s="92">
        <f>+A32*E32</f>
        <v>5379</v>
      </c>
      <c r="I32" s="35"/>
      <c r="J32" s="35"/>
    </row>
    <row r="33" spans="1:10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10" ht="15" x14ac:dyDescent="0.2">
      <c r="A34" s="45" t="s">
        <v>19</v>
      </c>
      <c r="B34" s="62"/>
      <c r="C34" s="39"/>
      <c r="D34" s="62"/>
      <c r="E34" s="65"/>
      <c r="F34" s="64"/>
      <c r="G34" s="64"/>
      <c r="H34" s="60"/>
      <c r="I34" s="40"/>
      <c r="J34" s="40"/>
    </row>
    <row r="35" spans="1:10" ht="15.75" thickBot="1" x14ac:dyDescent="0.25">
      <c r="A35" s="46"/>
      <c r="B35" s="62"/>
      <c r="C35" s="39"/>
      <c r="D35" s="62"/>
      <c r="E35" s="65"/>
      <c r="F35" s="64"/>
      <c r="G35" s="64"/>
      <c r="H35" s="60"/>
      <c r="I35" s="40"/>
      <c r="J35" s="40"/>
    </row>
    <row r="36" spans="1:10" ht="15" x14ac:dyDescent="0.2">
      <c r="A36" s="47" t="s">
        <v>21</v>
      </c>
      <c r="B36" s="48"/>
      <c r="C36" s="49"/>
      <c r="D36" s="103" t="s">
        <v>9</v>
      </c>
      <c r="E36" s="111" t="s">
        <v>22</v>
      </c>
      <c r="F36" s="111"/>
      <c r="G36" s="99" t="s">
        <v>10</v>
      </c>
      <c r="H36" s="113" t="str">
        <f>+A34</f>
        <v>Indemnización por los meses laborados</v>
      </c>
      <c r="I36" s="40"/>
      <c r="J36" s="40"/>
    </row>
    <row r="37" spans="1:10" ht="15.75" thickBot="1" x14ac:dyDescent="0.25">
      <c r="A37" s="135">
        <v>12</v>
      </c>
      <c r="B37" s="136"/>
      <c r="C37" s="136"/>
      <c r="D37" s="105"/>
      <c r="E37" s="112"/>
      <c r="F37" s="112"/>
      <c r="G37" s="100"/>
      <c r="H37" s="114"/>
      <c r="I37" s="40"/>
      <c r="J37" s="40"/>
    </row>
    <row r="38" spans="1:10" ht="15" x14ac:dyDescent="0.2">
      <c r="A38" s="71"/>
      <c r="B38" s="71"/>
      <c r="C38" s="71"/>
      <c r="D38" s="67"/>
      <c r="E38" s="68"/>
      <c r="F38" s="68"/>
      <c r="G38" s="69"/>
      <c r="H38" s="70"/>
      <c r="I38" s="40"/>
      <c r="J38" s="40"/>
    </row>
    <row r="39" spans="1:10" s="2" customFormat="1" ht="14.25" x14ac:dyDescent="0.2">
      <c r="A39" s="97">
        <f>+E23</f>
        <v>2689.5</v>
      </c>
      <c r="B39" s="97"/>
      <c r="C39" s="97"/>
      <c r="D39" s="107" t="s">
        <v>9</v>
      </c>
      <c r="E39" s="108">
        <v>2</v>
      </c>
      <c r="F39" s="43"/>
      <c r="G39" s="94" t="s">
        <v>10</v>
      </c>
      <c r="H39" s="93">
        <f>(A39/A40)*E39</f>
        <v>448.25</v>
      </c>
      <c r="I39" s="35"/>
      <c r="J39" s="35"/>
    </row>
    <row r="40" spans="1:10" s="2" customFormat="1" ht="14.25" x14ac:dyDescent="0.2">
      <c r="A40" s="101">
        <v>12</v>
      </c>
      <c r="B40" s="101"/>
      <c r="C40" s="101"/>
      <c r="D40" s="107"/>
      <c r="E40" s="108"/>
      <c r="F40" s="43"/>
      <c r="G40" s="94"/>
      <c r="H40" s="93"/>
      <c r="I40" s="35"/>
      <c r="J40" s="35"/>
    </row>
    <row r="41" spans="1:10" ht="15" x14ac:dyDescent="0.2">
      <c r="A41" s="46"/>
      <c r="B41" s="62"/>
      <c r="C41" s="39"/>
      <c r="D41" s="62"/>
      <c r="E41" s="65"/>
      <c r="F41" s="64"/>
      <c r="G41" s="64"/>
      <c r="H41" s="60"/>
      <c r="I41" s="40"/>
      <c r="J41" s="40"/>
    </row>
    <row r="42" spans="1:10" ht="15" x14ac:dyDescent="0.2">
      <c r="A42" s="45" t="s">
        <v>25</v>
      </c>
      <c r="B42" s="62"/>
      <c r="C42" s="39"/>
      <c r="D42" s="62"/>
      <c r="E42" s="65"/>
      <c r="F42" s="64"/>
      <c r="G42" s="64"/>
      <c r="H42" s="60"/>
      <c r="I42" s="40"/>
      <c r="J42" s="40"/>
    </row>
    <row r="43" spans="1:10" ht="15.75" thickBot="1" x14ac:dyDescent="0.25">
      <c r="A43" s="46"/>
      <c r="B43" s="62"/>
      <c r="C43" s="39"/>
      <c r="D43" s="62"/>
      <c r="E43" s="65"/>
      <c r="F43" s="64"/>
      <c r="G43" s="64"/>
      <c r="H43" s="60"/>
      <c r="I43" s="40"/>
      <c r="J43" s="40"/>
    </row>
    <row r="44" spans="1:10" ht="15" x14ac:dyDescent="0.2">
      <c r="A44" s="47" t="s">
        <v>21</v>
      </c>
      <c r="B44" s="48"/>
      <c r="C44" s="49"/>
      <c r="D44" s="103" t="s">
        <v>9</v>
      </c>
      <c r="E44" s="111" t="s">
        <v>23</v>
      </c>
      <c r="F44" s="111"/>
      <c r="G44" s="99" t="s">
        <v>10</v>
      </c>
      <c r="H44" s="113" t="str">
        <f>+A42</f>
        <v>Indemnización por los días laborados</v>
      </c>
      <c r="I44" s="40"/>
      <c r="J44" s="40"/>
    </row>
    <row r="45" spans="1:10" ht="15.75" thickBot="1" x14ac:dyDescent="0.25">
      <c r="A45" s="109">
        <v>360</v>
      </c>
      <c r="B45" s="110"/>
      <c r="C45" s="110"/>
      <c r="D45" s="105"/>
      <c r="E45" s="112"/>
      <c r="F45" s="112"/>
      <c r="G45" s="100"/>
      <c r="H45" s="114"/>
      <c r="I45" s="40"/>
      <c r="J45" s="40"/>
    </row>
    <row r="46" spans="1:10" ht="15" x14ac:dyDescent="0.2">
      <c r="A46" s="72"/>
      <c r="B46" s="72"/>
      <c r="C46" s="72"/>
      <c r="D46" s="67"/>
      <c r="E46" s="68"/>
      <c r="F46" s="68"/>
      <c r="G46" s="69"/>
      <c r="H46" s="70"/>
      <c r="I46" s="40"/>
      <c r="J46" s="40"/>
    </row>
    <row r="47" spans="1:10" s="2" customFormat="1" ht="14.25" x14ac:dyDescent="0.2">
      <c r="A47" s="97">
        <f>+E23</f>
        <v>2689.5</v>
      </c>
      <c r="B47" s="97"/>
      <c r="C47" s="97"/>
      <c r="D47" s="107" t="s">
        <v>9</v>
      </c>
      <c r="E47" s="106">
        <v>5</v>
      </c>
      <c r="F47" s="43"/>
      <c r="G47" s="94" t="s">
        <v>10</v>
      </c>
      <c r="H47" s="93">
        <f>(A47/A48)*E47</f>
        <v>37.354166666666664</v>
      </c>
      <c r="I47" s="35"/>
      <c r="J47" s="35"/>
    </row>
    <row r="48" spans="1:10" s="2" customFormat="1" ht="14.25" x14ac:dyDescent="0.2">
      <c r="A48" s="95">
        <v>360</v>
      </c>
      <c r="B48" s="95"/>
      <c r="C48" s="95"/>
      <c r="D48" s="107"/>
      <c r="E48" s="106"/>
      <c r="F48" s="88"/>
      <c r="G48" s="94"/>
      <c r="H48" s="93"/>
      <c r="I48" s="35"/>
      <c r="J48" s="35"/>
    </row>
    <row r="49" spans="1:27" ht="15" x14ac:dyDescent="0.2">
      <c r="A49" s="46"/>
      <c r="B49" s="62"/>
      <c r="C49" s="39"/>
      <c r="D49" s="62"/>
      <c r="E49" s="65"/>
      <c r="F49" s="64"/>
      <c r="G49" s="64"/>
      <c r="H49" s="73"/>
      <c r="I49" s="40"/>
      <c r="J49" s="40"/>
    </row>
    <row r="50" spans="1:27" ht="15" x14ac:dyDescent="0.2">
      <c r="A50" s="46"/>
      <c r="B50" s="62"/>
      <c r="C50" s="39"/>
      <c r="D50" s="62"/>
      <c r="E50" s="65"/>
      <c r="F50" s="64"/>
      <c r="G50" s="64"/>
      <c r="H50" s="60"/>
      <c r="I50" s="40"/>
      <c r="J50" s="40"/>
    </row>
    <row r="51" spans="1:27" ht="15" x14ac:dyDescent="0.2">
      <c r="A51" s="74"/>
      <c r="B51" s="75"/>
      <c r="C51" s="76"/>
      <c r="D51" s="76"/>
      <c r="E51" s="77"/>
      <c r="F51" s="50" t="s">
        <v>24</v>
      </c>
      <c r="G51" s="76" t="s">
        <v>10</v>
      </c>
      <c r="H51" s="51">
        <f>+H32+H39+H47</f>
        <v>5864.604166666667</v>
      </c>
      <c r="I51" s="40"/>
      <c r="J51" s="40"/>
    </row>
    <row r="52" spans="1:27" ht="15.75" thickBot="1" x14ac:dyDescent="0.25">
      <c r="D52" s="41"/>
      <c r="E52" s="41"/>
      <c r="F52" s="64"/>
      <c r="G52" s="64"/>
      <c r="H52" s="78"/>
      <c r="I52" s="40"/>
      <c r="J52" s="40"/>
    </row>
    <row r="53" spans="1:27" ht="15.75" thickTop="1" x14ac:dyDescent="0.2">
      <c r="D53" s="41"/>
      <c r="E53" s="41"/>
      <c r="F53" s="64"/>
      <c r="G53" s="64"/>
      <c r="H53" s="60"/>
      <c r="I53" s="40"/>
      <c r="J53" s="40"/>
    </row>
    <row r="54" spans="1:27" ht="15" x14ac:dyDescent="0.2">
      <c r="B54" s="79"/>
      <c r="C54" s="80" t="s">
        <v>11</v>
      </c>
      <c r="D54" s="79"/>
      <c r="E54" s="96">
        <f>E17*12</f>
        <v>21516</v>
      </c>
      <c r="F54" s="96"/>
      <c r="G54" s="64"/>
      <c r="H54" s="60"/>
      <c r="I54" s="40"/>
      <c r="J54" s="40"/>
    </row>
    <row r="55" spans="1:27" s="81" customFormat="1" ht="12" customHeight="1" x14ac:dyDescent="0.2">
      <c r="A55" s="39"/>
      <c r="B55" s="39"/>
      <c r="C55" s="39"/>
      <c r="D55" s="62"/>
      <c r="E55" s="65"/>
      <c r="F55" s="64"/>
      <c r="G55" s="64"/>
      <c r="H55" s="60"/>
      <c r="I55" s="52"/>
      <c r="J55" s="52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81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I56" s="52"/>
      <c r="J56" s="52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81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I57" s="52"/>
      <c r="J57" s="52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81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I58" s="52"/>
      <c r="J58" s="52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81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I59" s="52"/>
      <c r="J59" s="5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81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I60" s="52"/>
      <c r="J60" s="5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 s="81" customFormat="1" ht="12" customHeight="1" x14ac:dyDescent="0.2">
      <c r="A61" s="41"/>
      <c r="B61" s="41"/>
      <c r="C61" s="41"/>
      <c r="D61" s="53"/>
      <c r="E61" s="54"/>
      <c r="F61" s="55"/>
      <c r="G61" s="55"/>
      <c r="H61" s="82"/>
      <c r="I61" s="52"/>
      <c r="J61" s="52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 s="81" customFormat="1" ht="12" customHeight="1" x14ac:dyDescent="0.2">
      <c r="A62" s="41"/>
      <c r="B62" s="41"/>
      <c r="C62" s="41"/>
      <c r="D62" s="53"/>
      <c r="E62" s="54"/>
      <c r="F62" s="55"/>
      <c r="G62" s="55"/>
      <c r="H62" s="82"/>
      <c r="I62" s="52"/>
      <c r="J62" s="52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ht="12" customHeight="1" x14ac:dyDescent="0.2">
      <c r="H63" s="82"/>
      <c r="I63" s="52"/>
    </row>
    <row r="64" spans="1:27" ht="12" customHeight="1" x14ac:dyDescent="0.2">
      <c r="H64" s="82"/>
      <c r="I64" s="52"/>
    </row>
    <row r="65" spans="1:27" ht="12" customHeight="1" x14ac:dyDescent="0.2">
      <c r="H65" s="82"/>
      <c r="I65" s="52"/>
    </row>
    <row r="66" spans="1:27" ht="12" customHeight="1" x14ac:dyDescent="0.2">
      <c r="H66" s="82"/>
      <c r="I66" s="52"/>
    </row>
    <row r="67" spans="1:27" ht="12" customHeight="1" x14ac:dyDescent="0.2">
      <c r="H67" s="82"/>
      <c r="I67" s="52"/>
    </row>
    <row r="68" spans="1:27" ht="12" customHeight="1" x14ac:dyDescent="0.2">
      <c r="H68" s="82"/>
      <c r="I68" s="52"/>
    </row>
    <row r="69" spans="1:27" ht="12" customHeight="1" x14ac:dyDescent="0.2">
      <c r="H69" s="82"/>
      <c r="I69" s="52"/>
    </row>
    <row r="70" spans="1:27" s="52" customFormat="1" ht="12" customHeight="1" x14ac:dyDescent="0.2">
      <c r="A70" s="41"/>
      <c r="B70" s="41"/>
      <c r="C70" s="41"/>
      <c r="D70" s="53"/>
      <c r="E70" s="54"/>
      <c r="F70" s="55"/>
      <c r="G70" s="55"/>
      <c r="H70" s="82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s="52" customFormat="1" ht="12" customHeight="1" x14ac:dyDescent="0.2">
      <c r="A71" s="41"/>
      <c r="B71" s="41"/>
      <c r="C71" s="41"/>
      <c r="D71" s="53"/>
      <c r="E71" s="54"/>
      <c r="F71" s="55"/>
      <c r="G71" s="55"/>
      <c r="H71" s="82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s="52" customFormat="1" ht="12" customHeight="1" x14ac:dyDescent="0.2">
      <c r="A72" s="41"/>
      <c r="B72" s="41"/>
      <c r="C72" s="41"/>
      <c r="D72" s="53"/>
      <c r="E72" s="54"/>
      <c r="F72" s="55"/>
      <c r="G72" s="55"/>
      <c r="H72" s="82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s="52" customFormat="1" ht="12" customHeight="1" x14ac:dyDescent="0.2">
      <c r="A73" s="41"/>
      <c r="B73" s="41"/>
      <c r="C73" s="41"/>
      <c r="D73" s="53"/>
      <c r="E73" s="54"/>
      <c r="F73" s="55"/>
      <c r="G73" s="55"/>
      <c r="H73" s="82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s="52" customFormat="1" ht="12" customHeight="1" x14ac:dyDescent="0.2">
      <c r="A74" s="41"/>
      <c r="B74" s="41"/>
      <c r="C74" s="41"/>
      <c r="D74" s="53"/>
      <c r="E74" s="54"/>
      <c r="F74" s="55"/>
      <c r="G74" s="55"/>
      <c r="H74" s="82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s="52" customFormat="1" ht="12" customHeight="1" x14ac:dyDescent="0.2">
      <c r="A75" s="41"/>
      <c r="B75" s="41"/>
      <c r="C75" s="41"/>
      <c r="D75" s="53"/>
      <c r="E75" s="54"/>
      <c r="F75" s="55"/>
      <c r="G75" s="55"/>
      <c r="H75" s="82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s="52" customFormat="1" ht="12" customHeight="1" x14ac:dyDescent="0.2">
      <c r="A76" s="41"/>
      <c r="B76" s="41"/>
      <c r="C76" s="41"/>
      <c r="D76" s="53"/>
      <c r="E76" s="54"/>
      <c r="F76" s="55"/>
      <c r="G76" s="55"/>
      <c r="H76" s="82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s="52" customFormat="1" ht="12" customHeight="1" x14ac:dyDescent="0.2">
      <c r="A77" s="41"/>
      <c r="B77" s="41"/>
      <c r="C77" s="41"/>
      <c r="D77" s="53"/>
      <c r="E77" s="54"/>
      <c r="F77" s="55"/>
      <c r="G77" s="55"/>
      <c r="H77" s="82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</sheetData>
  <mergeCells count="40">
    <mergeCell ref="A48:C48"/>
    <mergeCell ref="E54:F54"/>
    <mergeCell ref="D44:D45"/>
    <mergeCell ref="E44:F45"/>
    <mergeCell ref="G44:G45"/>
    <mergeCell ref="H44:H45"/>
    <mergeCell ref="A45:C45"/>
    <mergeCell ref="A47:C47"/>
    <mergeCell ref="D47:D48"/>
    <mergeCell ref="E47:E48"/>
    <mergeCell ref="G47:G48"/>
    <mergeCell ref="H47:H48"/>
    <mergeCell ref="A39:C39"/>
    <mergeCell ref="D39:D40"/>
    <mergeCell ref="E39:E40"/>
    <mergeCell ref="G39:G40"/>
    <mergeCell ref="H39:H40"/>
    <mergeCell ref="A40:C40"/>
    <mergeCell ref="H29:H30"/>
    <mergeCell ref="A32:C32"/>
    <mergeCell ref="D36:D37"/>
    <mergeCell ref="E36:F37"/>
    <mergeCell ref="G36:G37"/>
    <mergeCell ref="H36:H37"/>
    <mergeCell ref="A37:C37"/>
    <mergeCell ref="B9:D9"/>
    <mergeCell ref="E9:G9"/>
    <mergeCell ref="B10:D10"/>
    <mergeCell ref="E10:G10"/>
    <mergeCell ref="B11:D11"/>
    <mergeCell ref="A29:C30"/>
    <mergeCell ref="D29:D30"/>
    <mergeCell ref="E29:F30"/>
    <mergeCell ref="G29:G30"/>
    <mergeCell ref="A1:H3"/>
    <mergeCell ref="A5:H5"/>
    <mergeCell ref="A7:A8"/>
    <mergeCell ref="B7:D8"/>
    <mergeCell ref="E7:G8"/>
    <mergeCell ref="H7:H8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topLeftCell="A7" zoomScaleNormal="100" zoomScalePageLayoutView="110" workbookViewId="0">
      <selection activeCell="H29" sqref="H29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2.71093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40" t="s">
        <v>78</v>
      </c>
      <c r="B1" s="141"/>
      <c r="C1" s="141"/>
      <c r="D1" s="141"/>
      <c r="E1" s="141"/>
      <c r="F1" s="141"/>
      <c r="G1" s="141"/>
      <c r="H1" s="142"/>
      <c r="I1" s="52"/>
    </row>
    <row r="2" spans="1:27" ht="15" x14ac:dyDescent="0.2">
      <c r="A2" s="143"/>
      <c r="B2" s="144"/>
      <c r="C2" s="144"/>
      <c r="D2" s="144"/>
      <c r="E2" s="144"/>
      <c r="F2" s="144"/>
      <c r="G2" s="144"/>
      <c r="H2" s="145"/>
      <c r="I2" s="52"/>
    </row>
    <row r="3" spans="1:27" ht="15.75" thickBot="1" x14ac:dyDescent="0.25">
      <c r="A3" s="146"/>
      <c r="B3" s="147"/>
      <c r="C3" s="147"/>
      <c r="D3" s="147"/>
      <c r="E3" s="147"/>
      <c r="F3" s="147"/>
      <c r="G3" s="147"/>
      <c r="H3" s="148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5</v>
      </c>
      <c r="F7" s="117"/>
      <c r="G7" s="117"/>
      <c r="H7" s="137" t="s">
        <v>76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9"/>
      <c r="I8" s="84"/>
    </row>
    <row r="9" spans="1:27" ht="15" customHeight="1" x14ac:dyDescent="0.2">
      <c r="A9" s="87" t="s">
        <v>12</v>
      </c>
      <c r="B9" s="118" t="s">
        <v>80</v>
      </c>
      <c r="C9" s="118"/>
      <c r="D9" s="118"/>
      <c r="E9" s="120" t="s">
        <v>20</v>
      </c>
      <c r="F9" s="120"/>
      <c r="G9" s="120"/>
      <c r="H9" s="91" t="s">
        <v>55</v>
      </c>
      <c r="I9" s="85"/>
    </row>
    <row r="10" spans="1:27" ht="15" customHeight="1" x14ac:dyDescent="0.2">
      <c r="A10" s="87" t="s">
        <v>3</v>
      </c>
      <c r="B10" s="119" t="s">
        <v>79</v>
      </c>
      <c r="C10" s="119"/>
      <c r="D10" s="118"/>
      <c r="E10" s="118" t="s">
        <v>6</v>
      </c>
      <c r="F10" s="118"/>
      <c r="G10" s="118"/>
      <c r="H10" s="91" t="s">
        <v>7</v>
      </c>
      <c r="I10" s="85"/>
    </row>
    <row r="11" spans="1:27" ht="15.75" customHeight="1" thickBot="1" x14ac:dyDescent="0.25">
      <c r="A11" s="8" t="s">
        <v>77</v>
      </c>
      <c r="B11" s="139" t="s">
        <v>29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2800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2893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89"/>
      <c r="C21" s="31"/>
      <c r="D21" s="89" t="s">
        <v>10</v>
      </c>
      <c r="E21" s="34" t="s">
        <v>26</v>
      </c>
      <c r="F21" s="88"/>
      <c r="G21" s="88"/>
      <c r="H21" s="20"/>
      <c r="I21" s="35"/>
      <c r="J21" s="35"/>
    </row>
    <row r="22" spans="1:20" s="2" customFormat="1" ht="14.25" x14ac:dyDescent="0.2">
      <c r="A22" s="17" t="s">
        <v>21</v>
      </c>
      <c r="B22" s="89"/>
      <c r="C22" s="31"/>
      <c r="D22" s="89" t="s">
        <v>10</v>
      </c>
      <c r="E22" s="36">
        <f>+E17</f>
        <v>2893</v>
      </c>
      <c r="F22" s="88"/>
      <c r="G22" s="88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4339.5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.75" thickBot="1" x14ac:dyDescent="0.25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customHeight="1" x14ac:dyDescent="0.2">
      <c r="A27" s="102" t="s">
        <v>21</v>
      </c>
      <c r="B27" s="103"/>
      <c r="C27" s="103"/>
      <c r="D27" s="103" t="s">
        <v>9</v>
      </c>
      <c r="E27" s="111" t="s">
        <v>82</v>
      </c>
      <c r="F27" s="111"/>
      <c r="G27" s="99" t="s">
        <v>10</v>
      </c>
      <c r="H27" s="113" t="s">
        <v>81</v>
      </c>
      <c r="I27" s="40"/>
      <c r="J27" s="40"/>
    </row>
    <row r="28" spans="1:20" ht="15" customHeight="1" thickBot="1" x14ac:dyDescent="0.25">
      <c r="A28" s="104"/>
      <c r="B28" s="105"/>
      <c r="C28" s="105"/>
      <c r="D28" s="105"/>
      <c r="E28" s="112"/>
      <c r="F28" s="112"/>
      <c r="G28" s="100"/>
      <c r="H28" s="114"/>
      <c r="I28" s="40"/>
      <c r="J28" s="40"/>
    </row>
    <row r="29" spans="1:20" ht="15" customHeight="1" x14ac:dyDescent="0.2">
      <c r="A29" s="67"/>
      <c r="B29" s="67"/>
      <c r="C29" s="67"/>
      <c r="D29" s="67"/>
      <c r="E29" s="68"/>
      <c r="F29" s="68"/>
      <c r="G29" s="69"/>
      <c r="H29" s="70"/>
      <c r="I29" s="40"/>
      <c r="J29" s="40"/>
    </row>
    <row r="30" spans="1:20" s="2" customFormat="1" ht="14.25" x14ac:dyDescent="0.2">
      <c r="A30" s="98">
        <f>+E23</f>
        <v>4339.5</v>
      </c>
      <c r="B30" s="98"/>
      <c r="C30" s="98"/>
      <c r="D30" s="89" t="s">
        <v>9</v>
      </c>
      <c r="E30" s="90">
        <v>4</v>
      </c>
      <c r="F30" s="43"/>
      <c r="G30" s="88" t="s">
        <v>10</v>
      </c>
      <c r="H30" s="92">
        <f>+A30*E30</f>
        <v>17358</v>
      </c>
      <c r="I30" s="35"/>
      <c r="J30" s="35"/>
    </row>
    <row r="31" spans="1:20" ht="15" x14ac:dyDescent="0.2">
      <c r="A31" s="46"/>
      <c r="B31" s="62"/>
      <c r="C31" s="39"/>
      <c r="D31" s="62"/>
      <c r="E31" s="65"/>
      <c r="F31" s="64"/>
      <c r="G31" s="64"/>
      <c r="H31" s="60"/>
      <c r="I31" s="40"/>
      <c r="J31" s="40"/>
    </row>
    <row r="32" spans="1:20" ht="15" x14ac:dyDescent="0.2">
      <c r="A32" s="46"/>
      <c r="B32" s="62"/>
      <c r="C32" s="39"/>
      <c r="D32" s="62"/>
      <c r="E32" s="65"/>
      <c r="F32" s="64"/>
      <c r="G32" s="64"/>
      <c r="H32" s="73"/>
      <c r="I32" s="40"/>
      <c r="J32" s="40"/>
    </row>
    <row r="33" spans="1:27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27" ht="15" x14ac:dyDescent="0.2">
      <c r="A34" s="74"/>
      <c r="B34" s="75"/>
      <c r="C34" s="76"/>
      <c r="D34" s="76"/>
      <c r="E34" s="77"/>
      <c r="F34" s="50" t="s">
        <v>24</v>
      </c>
      <c r="G34" s="76" t="s">
        <v>10</v>
      </c>
      <c r="H34" s="51">
        <f>+H30</f>
        <v>17358</v>
      </c>
      <c r="I34" s="40"/>
      <c r="J34" s="40"/>
    </row>
    <row r="35" spans="1:27" ht="15.75" thickBot="1" x14ac:dyDescent="0.25">
      <c r="D35" s="41"/>
      <c r="E35" s="41"/>
      <c r="F35" s="64"/>
      <c r="G35" s="64"/>
      <c r="H35" s="78"/>
      <c r="I35" s="40"/>
      <c r="J35" s="40"/>
    </row>
    <row r="36" spans="1:27" ht="15.75" thickTop="1" x14ac:dyDescent="0.2">
      <c r="D36" s="41"/>
      <c r="E36" s="41"/>
      <c r="F36" s="64"/>
      <c r="G36" s="64"/>
      <c r="H36" s="60"/>
      <c r="I36" s="40"/>
      <c r="J36" s="40"/>
    </row>
    <row r="37" spans="1:27" ht="15" x14ac:dyDescent="0.2">
      <c r="B37" s="79"/>
      <c r="C37" s="80" t="s">
        <v>11</v>
      </c>
      <c r="D37" s="79"/>
      <c r="E37" s="96">
        <f>E17*12</f>
        <v>34716</v>
      </c>
      <c r="F37" s="96"/>
      <c r="G37" s="64"/>
      <c r="H37" s="60"/>
      <c r="I37" s="40"/>
      <c r="J37" s="40"/>
    </row>
    <row r="38" spans="1:27" s="81" customFormat="1" ht="12" customHeight="1" x14ac:dyDescent="0.2">
      <c r="A38" s="39"/>
      <c r="B38" s="39"/>
      <c r="C38" s="39"/>
      <c r="D38" s="62"/>
      <c r="E38" s="65"/>
      <c r="F38" s="64"/>
      <c r="G38" s="64"/>
      <c r="H38" s="60"/>
      <c r="I38" s="52"/>
      <c r="J38" s="52"/>
      <c r="R38" s="41"/>
      <c r="S38" s="41"/>
      <c r="T38" s="41"/>
      <c r="U38" s="41"/>
      <c r="V38" s="41"/>
      <c r="W38" s="41"/>
      <c r="X38" s="41"/>
      <c r="Y38" s="41"/>
      <c r="Z38" s="41"/>
      <c r="AA38" s="41"/>
    </row>
    <row r="39" spans="1:27" s="81" customFormat="1" ht="12" customHeight="1" x14ac:dyDescent="0.2">
      <c r="A39" s="41"/>
      <c r="B39" s="41"/>
      <c r="C39" s="41"/>
      <c r="D39" s="53"/>
      <c r="E39" s="54"/>
      <c r="F39" s="55"/>
      <c r="G39" s="55"/>
      <c r="H39" s="82"/>
      <c r="I39" s="52"/>
      <c r="J39" s="52"/>
      <c r="R39" s="41"/>
      <c r="S39" s="41"/>
      <c r="T39" s="41"/>
      <c r="U39" s="41"/>
      <c r="V39" s="41"/>
      <c r="W39" s="41"/>
      <c r="X39" s="41"/>
      <c r="Y39" s="41"/>
      <c r="Z39" s="41"/>
      <c r="AA39" s="41"/>
    </row>
    <row r="40" spans="1:27" s="81" customFormat="1" ht="12" customHeight="1" x14ac:dyDescent="0.2">
      <c r="A40" s="41"/>
      <c r="B40" s="41"/>
      <c r="C40" s="41"/>
      <c r="D40" s="53"/>
      <c r="E40" s="54"/>
      <c r="F40" s="55"/>
      <c r="G40" s="55"/>
      <c r="H40" s="82"/>
      <c r="I40" s="52"/>
      <c r="J40" s="52"/>
      <c r="R40" s="41"/>
      <c r="S40" s="41"/>
      <c r="T40" s="41"/>
      <c r="U40" s="41"/>
      <c r="V40" s="41"/>
      <c r="W40" s="41"/>
      <c r="X40" s="41"/>
      <c r="Y40" s="41"/>
      <c r="Z40" s="41"/>
      <c r="AA40" s="41"/>
    </row>
    <row r="41" spans="1:27" s="81" customFormat="1" ht="12" customHeight="1" x14ac:dyDescent="0.2">
      <c r="A41" s="41"/>
      <c r="B41" s="41"/>
      <c r="C41" s="41"/>
      <c r="D41" s="53"/>
      <c r="E41" s="54"/>
      <c r="F41" s="55"/>
      <c r="G41" s="55"/>
      <c r="H41" s="82"/>
      <c r="I41" s="52"/>
      <c r="J41" s="52"/>
      <c r="R41" s="41"/>
      <c r="S41" s="41"/>
      <c r="T41" s="41"/>
      <c r="U41" s="41"/>
      <c r="V41" s="41"/>
      <c r="W41" s="41"/>
      <c r="X41" s="41"/>
      <c r="Y41" s="41"/>
      <c r="Z41" s="41"/>
      <c r="AA41" s="41"/>
    </row>
    <row r="42" spans="1:27" s="81" customFormat="1" ht="12" customHeight="1" x14ac:dyDescent="0.2">
      <c r="A42" s="41"/>
      <c r="B42" s="41"/>
      <c r="C42" s="41"/>
      <c r="D42" s="53"/>
      <c r="E42" s="54"/>
      <c r="F42" s="55"/>
      <c r="G42" s="55"/>
      <c r="H42" s="82"/>
      <c r="I42" s="52"/>
      <c r="J42" s="52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</row>
    <row r="43" spans="1:27" s="81" customFormat="1" ht="12" customHeight="1" x14ac:dyDescent="0.2">
      <c r="A43" s="41"/>
      <c r="B43" s="41"/>
      <c r="C43" s="41"/>
      <c r="D43" s="53"/>
      <c r="E43" s="54"/>
      <c r="F43" s="55"/>
      <c r="G43" s="55"/>
      <c r="H43" s="82"/>
      <c r="I43" s="52"/>
      <c r="J43" s="52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7" s="81" customFormat="1" ht="12" customHeight="1" x14ac:dyDescent="0.2">
      <c r="A44" s="41"/>
      <c r="B44" s="41"/>
      <c r="C44" s="41"/>
      <c r="D44" s="53"/>
      <c r="E44" s="54"/>
      <c r="F44" s="55"/>
      <c r="G44" s="55"/>
      <c r="H44" s="82"/>
      <c r="I44" s="52"/>
      <c r="J44" s="52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</row>
    <row r="45" spans="1:27" s="81" customFormat="1" ht="12" customHeight="1" x14ac:dyDescent="0.2">
      <c r="A45" s="41"/>
      <c r="B45" s="41"/>
      <c r="C45" s="41"/>
      <c r="D45" s="53"/>
      <c r="E45" s="54"/>
      <c r="F45" s="55"/>
      <c r="G45" s="55"/>
      <c r="H45" s="82"/>
      <c r="I45" s="52"/>
      <c r="J45" s="52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</row>
    <row r="46" spans="1:27" ht="12" customHeight="1" x14ac:dyDescent="0.2">
      <c r="H46" s="82"/>
      <c r="I46" s="52"/>
    </row>
    <row r="47" spans="1:27" ht="12" customHeight="1" x14ac:dyDescent="0.2">
      <c r="H47" s="82"/>
      <c r="I47" s="52"/>
    </row>
    <row r="48" spans="1:27" ht="12" customHeight="1" x14ac:dyDescent="0.2">
      <c r="H48" s="82"/>
      <c r="I48" s="52"/>
    </row>
    <row r="49" spans="1:27" ht="12" customHeight="1" x14ac:dyDescent="0.2">
      <c r="H49" s="82"/>
      <c r="I49" s="52"/>
    </row>
    <row r="50" spans="1:27" ht="12" customHeight="1" x14ac:dyDescent="0.2">
      <c r="H50" s="82"/>
      <c r="I50" s="52"/>
    </row>
    <row r="51" spans="1:27" ht="12" customHeight="1" x14ac:dyDescent="0.2">
      <c r="H51" s="82"/>
      <c r="I51" s="52"/>
    </row>
    <row r="52" spans="1:27" ht="12" customHeight="1" x14ac:dyDescent="0.2">
      <c r="H52" s="82"/>
      <c r="I52" s="52"/>
    </row>
    <row r="53" spans="1:27" s="52" customFormat="1" ht="12" customHeight="1" x14ac:dyDescent="0.2">
      <c r="A53" s="41"/>
      <c r="B53" s="41"/>
      <c r="C53" s="41"/>
      <c r="D53" s="53"/>
      <c r="E53" s="54"/>
      <c r="F53" s="55"/>
      <c r="G53" s="55"/>
      <c r="H53" s="82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</row>
    <row r="54" spans="1:27" s="52" customFormat="1" ht="12" customHeight="1" x14ac:dyDescent="0.2">
      <c r="A54" s="41"/>
      <c r="B54" s="41"/>
      <c r="C54" s="41"/>
      <c r="D54" s="53"/>
      <c r="E54" s="54"/>
      <c r="F54" s="55"/>
      <c r="G54" s="55"/>
      <c r="H54" s="82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</row>
    <row r="55" spans="1:27" s="52" customFormat="1" ht="12" customHeight="1" x14ac:dyDescent="0.2">
      <c r="A55" s="41"/>
      <c r="B55" s="41"/>
      <c r="C55" s="41"/>
      <c r="D55" s="53"/>
      <c r="E55" s="54"/>
      <c r="F55" s="55"/>
      <c r="G55" s="55"/>
      <c r="H55" s="82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52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52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52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52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52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</sheetData>
  <mergeCells count="18">
    <mergeCell ref="A30:C30"/>
    <mergeCell ref="E37:F37"/>
    <mergeCell ref="H27:H28"/>
    <mergeCell ref="B9:D9"/>
    <mergeCell ref="E9:G9"/>
    <mergeCell ref="B10:D10"/>
    <mergeCell ref="E10:G10"/>
    <mergeCell ref="B11:D11"/>
    <mergeCell ref="A27:C28"/>
    <mergeCell ref="D27:D28"/>
    <mergeCell ref="E27:F28"/>
    <mergeCell ref="G27:G28"/>
    <mergeCell ref="A1:H3"/>
    <mergeCell ref="A5:H5"/>
    <mergeCell ref="A7:A8"/>
    <mergeCell ref="B7:D8"/>
    <mergeCell ref="E7:G8"/>
    <mergeCell ref="H7:H8"/>
  </mergeCells>
  <pageMargins left="0.7" right="0.7" top="0.75" bottom="0.75" header="0.3" footer="0.3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topLeftCell="A7" zoomScaleNormal="100" zoomScalePageLayoutView="110" workbookViewId="0">
      <selection activeCell="H27" sqref="H27:H28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2.855468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40" t="s">
        <v>87</v>
      </c>
      <c r="B1" s="141"/>
      <c r="C1" s="141"/>
      <c r="D1" s="141"/>
      <c r="E1" s="141"/>
      <c r="F1" s="141"/>
      <c r="G1" s="141"/>
      <c r="H1" s="142"/>
      <c r="I1" s="52"/>
    </row>
    <row r="2" spans="1:27" ht="15" x14ac:dyDescent="0.2">
      <c r="A2" s="143"/>
      <c r="B2" s="144"/>
      <c r="C2" s="144"/>
      <c r="D2" s="144"/>
      <c r="E2" s="144"/>
      <c r="F2" s="144"/>
      <c r="G2" s="144"/>
      <c r="H2" s="145"/>
      <c r="I2" s="52"/>
    </row>
    <row r="3" spans="1:27" ht="15.75" thickBot="1" x14ac:dyDescent="0.25">
      <c r="A3" s="146"/>
      <c r="B3" s="147"/>
      <c r="C3" s="147"/>
      <c r="D3" s="147"/>
      <c r="E3" s="147"/>
      <c r="F3" s="147"/>
      <c r="G3" s="147"/>
      <c r="H3" s="148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5</v>
      </c>
      <c r="F7" s="117"/>
      <c r="G7" s="117"/>
      <c r="H7" s="137" t="s">
        <v>76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9"/>
      <c r="I8" s="84"/>
    </row>
    <row r="9" spans="1:27" ht="15" customHeight="1" x14ac:dyDescent="0.2">
      <c r="A9" s="87" t="s">
        <v>12</v>
      </c>
      <c r="B9" s="118" t="s">
        <v>86</v>
      </c>
      <c r="C9" s="118"/>
      <c r="D9" s="118"/>
      <c r="E9" s="120" t="s">
        <v>20</v>
      </c>
      <c r="F9" s="120"/>
      <c r="G9" s="120"/>
      <c r="H9" s="91" t="s">
        <v>83</v>
      </c>
      <c r="I9" s="85"/>
    </row>
    <row r="10" spans="1:27" ht="15" customHeight="1" x14ac:dyDescent="0.2">
      <c r="A10" s="87" t="s">
        <v>3</v>
      </c>
      <c r="B10" s="119" t="s">
        <v>85</v>
      </c>
      <c r="C10" s="119"/>
      <c r="D10" s="118"/>
      <c r="E10" s="118" t="s">
        <v>6</v>
      </c>
      <c r="F10" s="118"/>
      <c r="G10" s="118"/>
      <c r="H10" s="91" t="s">
        <v>7</v>
      </c>
      <c r="I10" s="85"/>
    </row>
    <row r="11" spans="1:27" ht="15.75" customHeight="1" thickBot="1" x14ac:dyDescent="0.25">
      <c r="A11" s="8" t="s">
        <v>77</v>
      </c>
      <c r="B11" s="139" t="s">
        <v>84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2600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2693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89"/>
      <c r="C21" s="31"/>
      <c r="D21" s="89" t="s">
        <v>10</v>
      </c>
      <c r="E21" s="34" t="s">
        <v>26</v>
      </c>
      <c r="F21" s="88"/>
      <c r="G21" s="88"/>
      <c r="H21" s="20"/>
      <c r="I21" s="35"/>
      <c r="J21" s="35"/>
    </row>
    <row r="22" spans="1:20" s="2" customFormat="1" ht="14.25" x14ac:dyDescent="0.2">
      <c r="A22" s="17" t="s">
        <v>21</v>
      </c>
      <c r="B22" s="89"/>
      <c r="C22" s="31"/>
      <c r="D22" s="89" t="s">
        <v>10</v>
      </c>
      <c r="E22" s="36">
        <f>+E17</f>
        <v>2693</v>
      </c>
      <c r="F22" s="88"/>
      <c r="G22" s="88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4039.5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.75" thickBot="1" x14ac:dyDescent="0.25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customHeight="1" x14ac:dyDescent="0.2">
      <c r="A27" s="102" t="s">
        <v>21</v>
      </c>
      <c r="B27" s="103"/>
      <c r="C27" s="103"/>
      <c r="D27" s="103" t="s">
        <v>9</v>
      </c>
      <c r="E27" s="111" t="s">
        <v>82</v>
      </c>
      <c r="F27" s="111"/>
      <c r="G27" s="99" t="s">
        <v>10</v>
      </c>
      <c r="H27" s="113" t="s">
        <v>81</v>
      </c>
      <c r="I27" s="40"/>
      <c r="J27" s="40"/>
    </row>
    <row r="28" spans="1:20" ht="15" customHeight="1" thickBot="1" x14ac:dyDescent="0.25">
      <c r="A28" s="104"/>
      <c r="B28" s="105"/>
      <c r="C28" s="105"/>
      <c r="D28" s="105"/>
      <c r="E28" s="112"/>
      <c r="F28" s="112"/>
      <c r="G28" s="100"/>
      <c r="H28" s="114"/>
      <c r="I28" s="40"/>
      <c r="J28" s="40"/>
    </row>
    <row r="29" spans="1:20" ht="15" customHeight="1" x14ac:dyDescent="0.2">
      <c r="A29" s="67"/>
      <c r="B29" s="67"/>
      <c r="C29" s="67"/>
      <c r="D29" s="67"/>
      <c r="E29" s="68"/>
      <c r="F29" s="68"/>
      <c r="G29" s="69"/>
      <c r="H29" s="70"/>
      <c r="I29" s="40"/>
      <c r="J29" s="40"/>
    </row>
    <row r="30" spans="1:20" s="2" customFormat="1" ht="14.25" x14ac:dyDescent="0.2">
      <c r="A30" s="98">
        <f>+E23</f>
        <v>4039.5</v>
      </c>
      <c r="B30" s="98"/>
      <c r="C30" s="98"/>
      <c r="D30" s="89" t="s">
        <v>9</v>
      </c>
      <c r="E30" s="90">
        <v>8</v>
      </c>
      <c r="F30" s="43"/>
      <c r="G30" s="88" t="s">
        <v>10</v>
      </c>
      <c r="H30" s="92">
        <f>+A30*E30</f>
        <v>32316</v>
      </c>
      <c r="I30" s="35"/>
      <c r="J30" s="35"/>
    </row>
    <row r="31" spans="1:20" ht="15" x14ac:dyDescent="0.2">
      <c r="A31" s="46"/>
      <c r="B31" s="62"/>
      <c r="C31" s="39"/>
      <c r="D31" s="62"/>
      <c r="E31" s="65"/>
      <c r="F31" s="64"/>
      <c r="G31" s="64"/>
      <c r="H31" s="60"/>
      <c r="I31" s="40"/>
      <c r="J31" s="40"/>
    </row>
    <row r="32" spans="1:20" ht="15" x14ac:dyDescent="0.2">
      <c r="A32" s="46"/>
      <c r="B32" s="62"/>
      <c r="C32" s="39"/>
      <c r="D32" s="62"/>
      <c r="E32" s="65"/>
      <c r="F32" s="64"/>
      <c r="G32" s="64"/>
      <c r="H32" s="73"/>
      <c r="I32" s="40"/>
      <c r="J32" s="40"/>
    </row>
    <row r="33" spans="1:27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27" ht="15" x14ac:dyDescent="0.2">
      <c r="A34" s="74"/>
      <c r="B34" s="75"/>
      <c r="C34" s="76"/>
      <c r="D34" s="76"/>
      <c r="E34" s="77"/>
      <c r="F34" s="50" t="s">
        <v>24</v>
      </c>
      <c r="G34" s="76" t="s">
        <v>10</v>
      </c>
      <c r="H34" s="51">
        <f>+H30</f>
        <v>32316</v>
      </c>
      <c r="I34" s="40"/>
      <c r="J34" s="40"/>
    </row>
    <row r="35" spans="1:27" ht="15.75" thickBot="1" x14ac:dyDescent="0.25">
      <c r="D35" s="41"/>
      <c r="E35" s="41"/>
      <c r="F35" s="64"/>
      <c r="G35" s="64"/>
      <c r="H35" s="78"/>
      <c r="I35" s="40"/>
      <c r="J35" s="40"/>
    </row>
    <row r="36" spans="1:27" ht="15.75" thickTop="1" x14ac:dyDescent="0.2">
      <c r="D36" s="41"/>
      <c r="E36" s="41"/>
      <c r="F36" s="64"/>
      <c r="G36" s="64"/>
      <c r="H36" s="60"/>
      <c r="I36" s="40"/>
      <c r="J36" s="40"/>
    </row>
    <row r="37" spans="1:27" ht="15" x14ac:dyDescent="0.2">
      <c r="B37" s="79"/>
      <c r="C37" s="80" t="s">
        <v>11</v>
      </c>
      <c r="D37" s="79"/>
      <c r="E37" s="96">
        <f>E17*12</f>
        <v>32316</v>
      </c>
      <c r="F37" s="96"/>
      <c r="G37" s="64"/>
      <c r="H37" s="60"/>
      <c r="I37" s="40"/>
      <c r="J37" s="40"/>
    </row>
    <row r="38" spans="1:27" s="81" customFormat="1" ht="12" customHeight="1" x14ac:dyDescent="0.2">
      <c r="A38" s="39"/>
      <c r="B38" s="39"/>
      <c r="C38" s="39"/>
      <c r="D38" s="62"/>
      <c r="E38" s="65"/>
      <c r="F38" s="64"/>
      <c r="G38" s="64"/>
      <c r="H38" s="60"/>
      <c r="I38" s="52"/>
      <c r="J38" s="52"/>
      <c r="R38" s="41"/>
      <c r="S38" s="41"/>
      <c r="T38" s="41"/>
      <c r="U38" s="41"/>
      <c r="V38" s="41"/>
      <c r="W38" s="41"/>
      <c r="X38" s="41"/>
      <c r="Y38" s="41"/>
      <c r="Z38" s="41"/>
      <c r="AA38" s="41"/>
    </row>
    <row r="39" spans="1:27" s="81" customFormat="1" ht="12" customHeight="1" x14ac:dyDescent="0.2">
      <c r="A39" s="41"/>
      <c r="B39" s="41"/>
      <c r="C39" s="41"/>
      <c r="D39" s="53"/>
      <c r="E39" s="54"/>
      <c r="F39" s="55"/>
      <c r="G39" s="55"/>
      <c r="H39" s="82"/>
      <c r="I39" s="52"/>
      <c r="J39" s="52"/>
      <c r="R39" s="41"/>
      <c r="S39" s="41"/>
      <c r="T39" s="41"/>
      <c r="U39" s="41"/>
      <c r="V39" s="41"/>
      <c r="W39" s="41"/>
      <c r="X39" s="41"/>
      <c r="Y39" s="41"/>
      <c r="Z39" s="41"/>
      <c r="AA39" s="41"/>
    </row>
    <row r="40" spans="1:27" s="81" customFormat="1" ht="12" customHeight="1" x14ac:dyDescent="0.2">
      <c r="A40" s="41"/>
      <c r="B40" s="41"/>
      <c r="C40" s="41"/>
      <c r="D40" s="53"/>
      <c r="E40" s="54"/>
      <c r="F40" s="55"/>
      <c r="G40" s="55"/>
      <c r="H40" s="82"/>
      <c r="I40" s="52"/>
      <c r="J40" s="52"/>
      <c r="R40" s="41"/>
      <c r="S40" s="41"/>
      <c r="T40" s="41"/>
      <c r="U40" s="41"/>
      <c r="V40" s="41"/>
      <c r="W40" s="41"/>
      <c r="X40" s="41"/>
      <c r="Y40" s="41"/>
      <c r="Z40" s="41"/>
      <c r="AA40" s="41"/>
    </row>
    <row r="41" spans="1:27" s="81" customFormat="1" ht="12" customHeight="1" x14ac:dyDescent="0.2">
      <c r="A41" s="41"/>
      <c r="B41" s="41"/>
      <c r="C41" s="41"/>
      <c r="D41" s="53"/>
      <c r="E41" s="54"/>
      <c r="F41" s="55"/>
      <c r="G41" s="55"/>
      <c r="H41" s="82"/>
      <c r="I41" s="52"/>
      <c r="J41" s="52"/>
      <c r="R41" s="41"/>
      <c r="S41" s="41"/>
      <c r="T41" s="41"/>
      <c r="U41" s="41"/>
      <c r="V41" s="41"/>
      <c r="W41" s="41"/>
      <c r="X41" s="41"/>
      <c r="Y41" s="41"/>
      <c r="Z41" s="41"/>
      <c r="AA41" s="41"/>
    </row>
    <row r="42" spans="1:27" s="81" customFormat="1" ht="12" customHeight="1" x14ac:dyDescent="0.2">
      <c r="A42" s="41"/>
      <c r="B42" s="41"/>
      <c r="C42" s="41"/>
      <c r="D42" s="53"/>
      <c r="E42" s="54"/>
      <c r="F42" s="55"/>
      <c r="G42" s="55"/>
      <c r="H42" s="82"/>
      <c r="I42" s="52"/>
      <c r="J42" s="52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</row>
    <row r="43" spans="1:27" s="81" customFormat="1" ht="12" customHeight="1" x14ac:dyDescent="0.2">
      <c r="A43" s="41"/>
      <c r="B43" s="41"/>
      <c r="C43" s="41"/>
      <c r="D43" s="53"/>
      <c r="E43" s="54"/>
      <c r="F43" s="55"/>
      <c r="G43" s="55"/>
      <c r="H43" s="82"/>
      <c r="I43" s="52"/>
      <c r="J43" s="52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7" s="81" customFormat="1" ht="12" customHeight="1" x14ac:dyDescent="0.2">
      <c r="A44" s="41"/>
      <c r="B44" s="41"/>
      <c r="C44" s="41"/>
      <c r="D44" s="53"/>
      <c r="E44" s="54"/>
      <c r="F44" s="55"/>
      <c r="G44" s="55"/>
      <c r="H44" s="82"/>
      <c r="I44" s="52"/>
      <c r="J44" s="52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</row>
    <row r="45" spans="1:27" s="81" customFormat="1" ht="12" customHeight="1" x14ac:dyDescent="0.2">
      <c r="A45" s="41"/>
      <c r="B45" s="41"/>
      <c r="C45" s="41"/>
      <c r="D45" s="53"/>
      <c r="E45" s="54"/>
      <c r="F45" s="55"/>
      <c r="G45" s="55"/>
      <c r="H45" s="82"/>
      <c r="I45" s="52"/>
      <c r="J45" s="52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</row>
    <row r="46" spans="1:27" ht="12" customHeight="1" x14ac:dyDescent="0.2">
      <c r="H46" s="82"/>
      <c r="I46" s="52"/>
    </row>
    <row r="47" spans="1:27" ht="12" customHeight="1" x14ac:dyDescent="0.2">
      <c r="H47" s="82"/>
      <c r="I47" s="52"/>
    </row>
    <row r="48" spans="1:27" ht="12" customHeight="1" x14ac:dyDescent="0.2">
      <c r="H48" s="82"/>
      <c r="I48" s="52"/>
    </row>
    <row r="49" spans="1:27" ht="12" customHeight="1" x14ac:dyDescent="0.2">
      <c r="H49" s="82"/>
      <c r="I49" s="52"/>
    </row>
    <row r="50" spans="1:27" ht="12" customHeight="1" x14ac:dyDescent="0.2">
      <c r="H50" s="82"/>
      <c r="I50" s="52"/>
    </row>
    <row r="51" spans="1:27" ht="12" customHeight="1" x14ac:dyDescent="0.2">
      <c r="H51" s="82"/>
      <c r="I51" s="52"/>
    </row>
    <row r="52" spans="1:27" ht="12" customHeight="1" x14ac:dyDescent="0.2">
      <c r="H52" s="82"/>
      <c r="I52" s="52"/>
    </row>
    <row r="53" spans="1:27" s="52" customFormat="1" ht="12" customHeight="1" x14ac:dyDescent="0.2">
      <c r="A53" s="41"/>
      <c r="B53" s="41"/>
      <c r="C53" s="41"/>
      <c r="D53" s="53"/>
      <c r="E53" s="54"/>
      <c r="F53" s="55"/>
      <c r="G53" s="55"/>
      <c r="H53" s="82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</row>
    <row r="54" spans="1:27" s="52" customFormat="1" ht="12" customHeight="1" x14ac:dyDescent="0.2">
      <c r="A54" s="41"/>
      <c r="B54" s="41"/>
      <c r="C54" s="41"/>
      <c r="D54" s="53"/>
      <c r="E54" s="54"/>
      <c r="F54" s="55"/>
      <c r="G54" s="55"/>
      <c r="H54" s="82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</row>
    <row r="55" spans="1:27" s="52" customFormat="1" ht="12" customHeight="1" x14ac:dyDescent="0.2">
      <c r="A55" s="41"/>
      <c r="B55" s="41"/>
      <c r="C55" s="41"/>
      <c r="D55" s="53"/>
      <c r="E55" s="54"/>
      <c r="F55" s="55"/>
      <c r="G55" s="55"/>
      <c r="H55" s="82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52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52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52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52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52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</sheetData>
  <mergeCells count="18">
    <mergeCell ref="H27:H28"/>
    <mergeCell ref="A30:C30"/>
    <mergeCell ref="E37:F37"/>
    <mergeCell ref="B9:D9"/>
    <mergeCell ref="E9:G9"/>
    <mergeCell ref="B10:D10"/>
    <mergeCell ref="E10:G10"/>
    <mergeCell ref="B11:D11"/>
    <mergeCell ref="A27:C28"/>
    <mergeCell ref="D27:D28"/>
    <mergeCell ref="E27:F28"/>
    <mergeCell ref="G27:G28"/>
    <mergeCell ref="A1:H3"/>
    <mergeCell ref="A5:H5"/>
    <mergeCell ref="A7:A8"/>
    <mergeCell ref="B7:D8"/>
    <mergeCell ref="E7:G8"/>
    <mergeCell ref="H7:H8"/>
  </mergeCells>
  <pageMargins left="0.7" right="0.7" top="0.75" bottom="0.75" header="0.3" footer="0.3"/>
  <pageSetup paperSize="9" scale="9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topLeftCell="B4" zoomScaleNormal="100" zoomScalePageLayoutView="110" workbookViewId="0">
      <selection activeCell="H29" sqref="H29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2.855468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40" t="s">
        <v>88</v>
      </c>
      <c r="B1" s="141"/>
      <c r="C1" s="141"/>
      <c r="D1" s="141"/>
      <c r="E1" s="141"/>
      <c r="F1" s="141"/>
      <c r="G1" s="141"/>
      <c r="H1" s="142"/>
      <c r="I1" s="52"/>
    </row>
    <row r="2" spans="1:27" ht="15" x14ac:dyDescent="0.2">
      <c r="A2" s="143"/>
      <c r="B2" s="144"/>
      <c r="C2" s="144"/>
      <c r="D2" s="144"/>
      <c r="E2" s="144"/>
      <c r="F2" s="144"/>
      <c r="G2" s="144"/>
      <c r="H2" s="145"/>
      <c r="I2" s="52"/>
    </row>
    <row r="3" spans="1:27" ht="15.75" thickBot="1" x14ac:dyDescent="0.25">
      <c r="A3" s="146"/>
      <c r="B3" s="147"/>
      <c r="C3" s="147"/>
      <c r="D3" s="147"/>
      <c r="E3" s="147"/>
      <c r="F3" s="147"/>
      <c r="G3" s="147"/>
      <c r="H3" s="148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5</v>
      </c>
      <c r="F7" s="117"/>
      <c r="G7" s="117"/>
      <c r="H7" s="137" t="s">
        <v>76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9"/>
      <c r="I8" s="84"/>
    </row>
    <row r="9" spans="1:27" ht="15" customHeight="1" x14ac:dyDescent="0.2">
      <c r="A9" s="87" t="s">
        <v>12</v>
      </c>
      <c r="B9" s="118" t="s">
        <v>63</v>
      </c>
      <c r="C9" s="118"/>
      <c r="D9" s="118"/>
      <c r="E9" s="120" t="s">
        <v>20</v>
      </c>
      <c r="F9" s="120"/>
      <c r="G9" s="120"/>
      <c r="H9" s="91" t="s">
        <v>90</v>
      </c>
      <c r="I9" s="85"/>
    </row>
    <row r="10" spans="1:27" ht="15" customHeight="1" x14ac:dyDescent="0.2">
      <c r="A10" s="87" t="s">
        <v>3</v>
      </c>
      <c r="B10" s="119" t="s">
        <v>79</v>
      </c>
      <c r="C10" s="119"/>
      <c r="D10" s="118"/>
      <c r="E10" s="118" t="s">
        <v>6</v>
      </c>
      <c r="F10" s="118"/>
      <c r="G10" s="118"/>
      <c r="H10" s="91" t="s">
        <v>7</v>
      </c>
      <c r="I10" s="85"/>
    </row>
    <row r="11" spans="1:27" ht="15.75" customHeight="1" thickBot="1" x14ac:dyDescent="0.25">
      <c r="A11" s="8" t="s">
        <v>77</v>
      </c>
      <c r="B11" s="139" t="s">
        <v>89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2400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2493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89"/>
      <c r="C21" s="31"/>
      <c r="D21" s="89" t="s">
        <v>10</v>
      </c>
      <c r="E21" s="34" t="s">
        <v>26</v>
      </c>
      <c r="F21" s="88"/>
      <c r="G21" s="88"/>
      <c r="H21" s="20"/>
      <c r="I21" s="35"/>
      <c r="J21" s="35"/>
    </row>
    <row r="22" spans="1:20" s="2" customFormat="1" ht="14.25" x14ac:dyDescent="0.2">
      <c r="A22" s="17" t="s">
        <v>21</v>
      </c>
      <c r="B22" s="89"/>
      <c r="C22" s="31"/>
      <c r="D22" s="89" t="s">
        <v>10</v>
      </c>
      <c r="E22" s="36">
        <f>+E17</f>
        <v>2493</v>
      </c>
      <c r="F22" s="88"/>
      <c r="G22" s="88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3739.5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.75" thickBot="1" x14ac:dyDescent="0.25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customHeight="1" x14ac:dyDescent="0.2">
      <c r="A27" s="102" t="s">
        <v>21</v>
      </c>
      <c r="B27" s="103"/>
      <c r="C27" s="103"/>
      <c r="D27" s="103" t="s">
        <v>9</v>
      </c>
      <c r="E27" s="111" t="s">
        <v>82</v>
      </c>
      <c r="F27" s="111"/>
      <c r="G27" s="99" t="s">
        <v>10</v>
      </c>
      <c r="H27" s="113" t="s">
        <v>81</v>
      </c>
      <c r="I27" s="40"/>
      <c r="J27" s="40"/>
    </row>
    <row r="28" spans="1:20" ht="15" customHeight="1" thickBot="1" x14ac:dyDescent="0.25">
      <c r="A28" s="104"/>
      <c r="B28" s="105"/>
      <c r="C28" s="105"/>
      <c r="D28" s="105"/>
      <c r="E28" s="112"/>
      <c r="F28" s="112"/>
      <c r="G28" s="100"/>
      <c r="H28" s="114"/>
      <c r="I28" s="40"/>
      <c r="J28" s="40"/>
    </row>
    <row r="29" spans="1:20" ht="15" customHeight="1" x14ac:dyDescent="0.2">
      <c r="A29" s="67"/>
      <c r="B29" s="67"/>
      <c r="C29" s="67"/>
      <c r="D29" s="67"/>
      <c r="E29" s="68"/>
      <c r="F29" s="68"/>
      <c r="G29" s="69"/>
      <c r="H29" s="70"/>
      <c r="I29" s="40"/>
      <c r="J29" s="40"/>
    </row>
    <row r="30" spans="1:20" s="2" customFormat="1" ht="14.25" x14ac:dyDescent="0.2">
      <c r="A30" s="98">
        <f>+E23</f>
        <v>3739.5</v>
      </c>
      <c r="B30" s="98"/>
      <c r="C30" s="98"/>
      <c r="D30" s="89" t="s">
        <v>9</v>
      </c>
      <c r="E30" s="90">
        <v>3</v>
      </c>
      <c r="F30" s="43"/>
      <c r="G30" s="88" t="s">
        <v>10</v>
      </c>
      <c r="H30" s="92">
        <f>+A30*E30</f>
        <v>11218.5</v>
      </c>
      <c r="I30" s="35"/>
      <c r="J30" s="35"/>
    </row>
    <row r="31" spans="1:20" ht="15" x14ac:dyDescent="0.2">
      <c r="A31" s="46"/>
      <c r="B31" s="62"/>
      <c r="C31" s="39"/>
      <c r="D31" s="62"/>
      <c r="E31" s="65"/>
      <c r="F31" s="64"/>
      <c r="G31" s="64"/>
      <c r="H31" s="60"/>
      <c r="I31" s="40"/>
      <c r="J31" s="40"/>
    </row>
    <row r="32" spans="1:20" ht="15" x14ac:dyDescent="0.2">
      <c r="A32" s="46"/>
      <c r="B32" s="62"/>
      <c r="C32" s="39"/>
      <c r="D32" s="62"/>
      <c r="E32" s="65"/>
      <c r="F32" s="64"/>
      <c r="G32" s="64"/>
      <c r="H32" s="73"/>
      <c r="I32" s="40"/>
      <c r="J32" s="40"/>
    </row>
    <row r="33" spans="1:27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27" ht="15" x14ac:dyDescent="0.2">
      <c r="A34" s="74"/>
      <c r="B34" s="75"/>
      <c r="C34" s="76"/>
      <c r="D34" s="76"/>
      <c r="E34" s="77"/>
      <c r="F34" s="50" t="s">
        <v>24</v>
      </c>
      <c r="G34" s="76" t="s">
        <v>10</v>
      </c>
      <c r="H34" s="51">
        <f>+H30</f>
        <v>11218.5</v>
      </c>
      <c r="I34" s="40"/>
      <c r="J34" s="40"/>
    </row>
    <row r="35" spans="1:27" ht="15.75" thickBot="1" x14ac:dyDescent="0.25">
      <c r="D35" s="41"/>
      <c r="E35" s="41"/>
      <c r="F35" s="64"/>
      <c r="G35" s="64"/>
      <c r="H35" s="78"/>
      <c r="I35" s="40"/>
      <c r="J35" s="40"/>
    </row>
    <row r="36" spans="1:27" ht="15.75" thickTop="1" x14ac:dyDescent="0.2">
      <c r="D36" s="41"/>
      <c r="E36" s="41"/>
      <c r="F36" s="64"/>
      <c r="G36" s="64"/>
      <c r="H36" s="60"/>
      <c r="I36" s="40"/>
      <c r="J36" s="40"/>
    </row>
    <row r="37" spans="1:27" ht="15" x14ac:dyDescent="0.2">
      <c r="B37" s="79"/>
      <c r="C37" s="80" t="s">
        <v>11</v>
      </c>
      <c r="D37" s="79"/>
      <c r="E37" s="96">
        <f>E17*12</f>
        <v>29916</v>
      </c>
      <c r="F37" s="96"/>
      <c r="G37" s="64"/>
      <c r="H37" s="60"/>
      <c r="I37" s="40"/>
      <c r="J37" s="40"/>
    </row>
    <row r="38" spans="1:27" s="81" customFormat="1" ht="12" customHeight="1" x14ac:dyDescent="0.2">
      <c r="A38" s="39"/>
      <c r="B38" s="39"/>
      <c r="C38" s="39"/>
      <c r="D38" s="62"/>
      <c r="E38" s="65"/>
      <c r="F38" s="64"/>
      <c r="G38" s="64"/>
      <c r="H38" s="60"/>
      <c r="I38" s="52"/>
      <c r="J38" s="52"/>
      <c r="R38" s="41"/>
      <c r="S38" s="41"/>
      <c r="T38" s="41"/>
      <c r="U38" s="41"/>
      <c r="V38" s="41"/>
      <c r="W38" s="41"/>
      <c r="X38" s="41"/>
      <c r="Y38" s="41"/>
      <c r="Z38" s="41"/>
      <c r="AA38" s="41"/>
    </row>
    <row r="39" spans="1:27" s="81" customFormat="1" ht="12" customHeight="1" x14ac:dyDescent="0.2">
      <c r="A39" s="41"/>
      <c r="B39" s="41"/>
      <c r="C39" s="41"/>
      <c r="D39" s="53"/>
      <c r="E39" s="54"/>
      <c r="F39" s="55"/>
      <c r="G39" s="55"/>
      <c r="H39" s="82"/>
      <c r="I39" s="52"/>
      <c r="J39" s="52"/>
      <c r="R39" s="41"/>
      <c r="S39" s="41"/>
      <c r="T39" s="41"/>
      <c r="U39" s="41"/>
      <c r="V39" s="41"/>
      <c r="W39" s="41"/>
      <c r="X39" s="41"/>
      <c r="Y39" s="41"/>
      <c r="Z39" s="41"/>
      <c r="AA39" s="41"/>
    </row>
    <row r="40" spans="1:27" s="81" customFormat="1" ht="12" customHeight="1" x14ac:dyDescent="0.2">
      <c r="A40" s="41"/>
      <c r="B40" s="41"/>
      <c r="C40" s="41"/>
      <c r="D40" s="53"/>
      <c r="E40" s="54"/>
      <c r="F40" s="55"/>
      <c r="G40" s="55"/>
      <c r="H40" s="82"/>
      <c r="I40" s="52"/>
      <c r="J40" s="52"/>
      <c r="R40" s="41"/>
      <c r="S40" s="41"/>
      <c r="T40" s="41"/>
      <c r="U40" s="41"/>
      <c r="V40" s="41"/>
      <c r="W40" s="41"/>
      <c r="X40" s="41"/>
      <c r="Y40" s="41"/>
      <c r="Z40" s="41"/>
      <c r="AA40" s="41"/>
    </row>
    <row r="41" spans="1:27" s="81" customFormat="1" ht="12" customHeight="1" x14ac:dyDescent="0.2">
      <c r="A41" s="41"/>
      <c r="B41" s="41"/>
      <c r="C41" s="41"/>
      <c r="D41" s="53"/>
      <c r="E41" s="54"/>
      <c r="F41" s="55"/>
      <c r="G41" s="55"/>
      <c r="H41" s="82"/>
      <c r="I41" s="52"/>
      <c r="J41" s="52"/>
      <c r="R41" s="41"/>
      <c r="S41" s="41"/>
      <c r="T41" s="41"/>
      <c r="U41" s="41"/>
      <c r="V41" s="41"/>
      <c r="W41" s="41"/>
      <c r="X41" s="41"/>
      <c r="Y41" s="41"/>
      <c r="Z41" s="41"/>
      <c r="AA41" s="41"/>
    </row>
    <row r="42" spans="1:27" s="81" customFormat="1" ht="12" customHeight="1" x14ac:dyDescent="0.2">
      <c r="A42" s="41"/>
      <c r="B42" s="41"/>
      <c r="C42" s="41"/>
      <c r="D42" s="53"/>
      <c r="E42" s="54"/>
      <c r="F42" s="55"/>
      <c r="G42" s="55"/>
      <c r="H42" s="82"/>
      <c r="I42" s="52"/>
      <c r="J42" s="52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</row>
    <row r="43" spans="1:27" s="81" customFormat="1" ht="12" customHeight="1" x14ac:dyDescent="0.2">
      <c r="A43" s="41"/>
      <c r="B43" s="41"/>
      <c r="C43" s="41"/>
      <c r="D43" s="53"/>
      <c r="E43" s="54"/>
      <c r="F43" s="55"/>
      <c r="G43" s="55"/>
      <c r="H43" s="82"/>
      <c r="I43" s="52"/>
      <c r="J43" s="52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7" s="81" customFormat="1" ht="12" customHeight="1" x14ac:dyDescent="0.2">
      <c r="A44" s="41"/>
      <c r="B44" s="41"/>
      <c r="C44" s="41"/>
      <c r="D44" s="53"/>
      <c r="E44" s="54"/>
      <c r="F44" s="55"/>
      <c r="G44" s="55"/>
      <c r="H44" s="82"/>
      <c r="I44" s="52"/>
      <c r="J44" s="52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</row>
    <row r="45" spans="1:27" s="81" customFormat="1" ht="12" customHeight="1" x14ac:dyDescent="0.2">
      <c r="A45" s="41"/>
      <c r="B45" s="41"/>
      <c r="C45" s="41"/>
      <c r="D45" s="53"/>
      <c r="E45" s="54"/>
      <c r="F45" s="55"/>
      <c r="G45" s="55"/>
      <c r="H45" s="82"/>
      <c r="I45" s="52"/>
      <c r="J45" s="52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</row>
    <row r="46" spans="1:27" ht="12" customHeight="1" x14ac:dyDescent="0.2">
      <c r="H46" s="82"/>
      <c r="I46" s="52"/>
    </row>
    <row r="47" spans="1:27" ht="12" customHeight="1" x14ac:dyDescent="0.2">
      <c r="H47" s="82"/>
      <c r="I47" s="52"/>
    </row>
    <row r="48" spans="1:27" ht="12" customHeight="1" x14ac:dyDescent="0.2">
      <c r="H48" s="82"/>
      <c r="I48" s="52"/>
    </row>
    <row r="49" spans="1:27" ht="12" customHeight="1" x14ac:dyDescent="0.2">
      <c r="H49" s="82"/>
      <c r="I49" s="52"/>
    </row>
    <row r="50" spans="1:27" ht="12" customHeight="1" x14ac:dyDescent="0.2">
      <c r="H50" s="82"/>
      <c r="I50" s="52"/>
    </row>
    <row r="51" spans="1:27" ht="12" customHeight="1" x14ac:dyDescent="0.2">
      <c r="H51" s="82"/>
      <c r="I51" s="52"/>
    </row>
    <row r="52" spans="1:27" ht="12" customHeight="1" x14ac:dyDescent="0.2">
      <c r="H52" s="82"/>
      <c r="I52" s="52"/>
    </row>
    <row r="53" spans="1:27" s="52" customFormat="1" ht="12" customHeight="1" x14ac:dyDescent="0.2">
      <c r="A53" s="41"/>
      <c r="B53" s="41"/>
      <c r="C53" s="41"/>
      <c r="D53" s="53"/>
      <c r="E53" s="54"/>
      <c r="F53" s="55"/>
      <c r="G53" s="55"/>
      <c r="H53" s="82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</row>
    <row r="54" spans="1:27" s="52" customFormat="1" ht="12" customHeight="1" x14ac:dyDescent="0.2">
      <c r="A54" s="41"/>
      <c r="B54" s="41"/>
      <c r="C54" s="41"/>
      <c r="D54" s="53"/>
      <c r="E54" s="54"/>
      <c r="F54" s="55"/>
      <c r="G54" s="55"/>
      <c r="H54" s="82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</row>
    <row r="55" spans="1:27" s="52" customFormat="1" ht="12" customHeight="1" x14ac:dyDescent="0.2">
      <c r="A55" s="41"/>
      <c r="B55" s="41"/>
      <c r="C55" s="41"/>
      <c r="D55" s="53"/>
      <c r="E55" s="54"/>
      <c r="F55" s="55"/>
      <c r="G55" s="55"/>
      <c r="H55" s="82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52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52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52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52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52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</sheetData>
  <mergeCells count="18">
    <mergeCell ref="H27:H28"/>
    <mergeCell ref="A30:C30"/>
    <mergeCell ref="E37:F37"/>
    <mergeCell ref="B9:D9"/>
    <mergeCell ref="E9:G9"/>
    <mergeCell ref="B10:D10"/>
    <mergeCell ref="E10:G10"/>
    <mergeCell ref="B11:D11"/>
    <mergeCell ref="A27:C28"/>
    <mergeCell ref="D27:D28"/>
    <mergeCell ref="E27:F28"/>
    <mergeCell ref="G27:G28"/>
    <mergeCell ref="A1:H3"/>
    <mergeCell ref="A5:H5"/>
    <mergeCell ref="A7:A8"/>
    <mergeCell ref="B7:D8"/>
    <mergeCell ref="E7:G8"/>
    <mergeCell ref="H7:H8"/>
  </mergeCells>
  <pageMargins left="0.7" right="0.7" top="0.75" bottom="0.75" header="0.3" footer="0.3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zoomScaleNormal="100" zoomScalePageLayoutView="110" workbookViewId="0">
      <selection sqref="A1:H3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2.855468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40" t="s">
        <v>75</v>
      </c>
      <c r="B1" s="141"/>
      <c r="C1" s="141"/>
      <c r="D1" s="141"/>
      <c r="E1" s="141"/>
      <c r="F1" s="141"/>
      <c r="G1" s="141"/>
      <c r="H1" s="142"/>
      <c r="I1" s="52"/>
    </row>
    <row r="2" spans="1:27" ht="15" x14ac:dyDescent="0.2">
      <c r="A2" s="143"/>
      <c r="B2" s="144"/>
      <c r="C2" s="144"/>
      <c r="D2" s="144"/>
      <c r="E2" s="144"/>
      <c r="F2" s="144"/>
      <c r="G2" s="144"/>
      <c r="H2" s="145"/>
      <c r="I2" s="52"/>
    </row>
    <row r="3" spans="1:27" ht="15.75" thickBot="1" x14ac:dyDescent="0.25">
      <c r="A3" s="146"/>
      <c r="B3" s="147"/>
      <c r="C3" s="147"/>
      <c r="D3" s="147"/>
      <c r="E3" s="147"/>
      <c r="F3" s="147"/>
      <c r="G3" s="147"/>
      <c r="H3" s="148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5</v>
      </c>
      <c r="F7" s="117"/>
      <c r="G7" s="117"/>
      <c r="H7" s="137" t="s">
        <v>76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9"/>
      <c r="I8" s="84"/>
    </row>
    <row r="9" spans="1:27" ht="15" customHeight="1" x14ac:dyDescent="0.2">
      <c r="A9" s="87" t="s">
        <v>12</v>
      </c>
      <c r="B9" s="118" t="s">
        <v>34</v>
      </c>
      <c r="C9" s="118"/>
      <c r="D9" s="118"/>
      <c r="E9" s="120" t="s">
        <v>20</v>
      </c>
      <c r="F9" s="120"/>
      <c r="G9" s="120"/>
      <c r="H9" s="91" t="s">
        <v>44</v>
      </c>
      <c r="I9" s="85"/>
    </row>
    <row r="10" spans="1:27" ht="15" customHeight="1" x14ac:dyDescent="0.2">
      <c r="A10" s="87" t="s">
        <v>3</v>
      </c>
      <c r="B10" s="119" t="s">
        <v>91</v>
      </c>
      <c r="C10" s="119"/>
      <c r="D10" s="118"/>
      <c r="E10" s="118" t="s">
        <v>6</v>
      </c>
      <c r="F10" s="118"/>
      <c r="G10" s="118"/>
      <c r="H10" s="91" t="s">
        <v>7</v>
      </c>
      <c r="I10" s="85"/>
    </row>
    <row r="11" spans="1:27" ht="15.75" customHeight="1" thickBot="1" x14ac:dyDescent="0.25">
      <c r="A11" s="8" t="s">
        <v>77</v>
      </c>
      <c r="B11" s="139" t="s">
        <v>29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2200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2293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89"/>
      <c r="C21" s="31"/>
      <c r="D21" s="89" t="s">
        <v>10</v>
      </c>
      <c r="E21" s="34" t="s">
        <v>26</v>
      </c>
      <c r="F21" s="88"/>
      <c r="G21" s="88"/>
      <c r="H21" s="20"/>
      <c r="I21" s="35"/>
      <c r="J21" s="35"/>
    </row>
    <row r="22" spans="1:20" s="2" customFormat="1" ht="14.25" x14ac:dyDescent="0.2">
      <c r="A22" s="17" t="s">
        <v>21</v>
      </c>
      <c r="B22" s="89"/>
      <c r="C22" s="31"/>
      <c r="D22" s="89" t="s">
        <v>10</v>
      </c>
      <c r="E22" s="36">
        <f>+E17</f>
        <v>2293</v>
      </c>
      <c r="F22" s="88"/>
      <c r="G22" s="88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3439.5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.75" thickBot="1" x14ac:dyDescent="0.25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customHeight="1" x14ac:dyDescent="0.2">
      <c r="A27" s="102" t="s">
        <v>21</v>
      </c>
      <c r="B27" s="103"/>
      <c r="C27" s="103"/>
      <c r="D27" s="103" t="s">
        <v>9</v>
      </c>
      <c r="E27" s="111" t="s">
        <v>82</v>
      </c>
      <c r="F27" s="111"/>
      <c r="G27" s="99" t="s">
        <v>10</v>
      </c>
      <c r="H27" s="113" t="s">
        <v>81</v>
      </c>
      <c r="I27" s="40"/>
      <c r="J27" s="40"/>
    </row>
    <row r="28" spans="1:20" ht="15" customHeight="1" thickBot="1" x14ac:dyDescent="0.25">
      <c r="A28" s="104"/>
      <c r="B28" s="105"/>
      <c r="C28" s="105"/>
      <c r="D28" s="105"/>
      <c r="E28" s="112"/>
      <c r="F28" s="112"/>
      <c r="G28" s="100"/>
      <c r="H28" s="114"/>
      <c r="I28" s="40"/>
      <c r="J28" s="40"/>
    </row>
    <row r="29" spans="1:20" ht="15" customHeight="1" x14ac:dyDescent="0.2">
      <c r="A29" s="67"/>
      <c r="B29" s="67"/>
      <c r="C29" s="67"/>
      <c r="D29" s="67"/>
      <c r="E29" s="68"/>
      <c r="F29" s="68"/>
      <c r="G29" s="69"/>
      <c r="H29" s="70"/>
      <c r="I29" s="40"/>
      <c r="J29" s="40"/>
    </row>
    <row r="30" spans="1:20" s="2" customFormat="1" ht="14.25" x14ac:dyDescent="0.2">
      <c r="A30" s="98">
        <f>+E23</f>
        <v>3439.5</v>
      </c>
      <c r="B30" s="98"/>
      <c r="C30" s="98"/>
      <c r="D30" s="89" t="s">
        <v>9</v>
      </c>
      <c r="E30" s="90">
        <v>6</v>
      </c>
      <c r="F30" s="43"/>
      <c r="G30" s="88" t="s">
        <v>10</v>
      </c>
      <c r="H30" s="92">
        <f>+A30*E30</f>
        <v>20637</v>
      </c>
      <c r="I30" s="35"/>
      <c r="J30" s="35"/>
    </row>
    <row r="31" spans="1:20" ht="15" x14ac:dyDescent="0.2">
      <c r="A31" s="46"/>
      <c r="B31" s="62"/>
      <c r="C31" s="39"/>
      <c r="D31" s="62"/>
      <c r="E31" s="65"/>
      <c r="F31" s="64"/>
      <c r="G31" s="64"/>
      <c r="H31" s="60"/>
      <c r="I31" s="40"/>
      <c r="J31" s="40"/>
    </row>
    <row r="32" spans="1:20" ht="15" x14ac:dyDescent="0.2">
      <c r="A32" s="46"/>
      <c r="B32" s="62"/>
      <c r="C32" s="39"/>
      <c r="D32" s="62"/>
      <c r="E32" s="65"/>
      <c r="F32" s="64"/>
      <c r="G32" s="64"/>
      <c r="H32" s="73"/>
      <c r="I32" s="40"/>
      <c r="J32" s="40"/>
    </row>
    <row r="33" spans="1:27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27" ht="15" x14ac:dyDescent="0.2">
      <c r="A34" s="74"/>
      <c r="B34" s="75"/>
      <c r="C34" s="76"/>
      <c r="D34" s="76"/>
      <c r="E34" s="77"/>
      <c r="F34" s="50" t="s">
        <v>24</v>
      </c>
      <c r="G34" s="76" t="s">
        <v>10</v>
      </c>
      <c r="H34" s="51">
        <f>+H30</f>
        <v>20637</v>
      </c>
      <c r="I34" s="40"/>
      <c r="J34" s="40"/>
    </row>
    <row r="35" spans="1:27" ht="15.75" thickBot="1" x14ac:dyDescent="0.25">
      <c r="D35" s="41"/>
      <c r="E35" s="41"/>
      <c r="F35" s="64"/>
      <c r="G35" s="64"/>
      <c r="H35" s="78"/>
      <c r="I35" s="40"/>
      <c r="J35" s="40"/>
    </row>
    <row r="36" spans="1:27" ht="15.75" thickTop="1" x14ac:dyDescent="0.2">
      <c r="D36" s="41"/>
      <c r="E36" s="41"/>
      <c r="F36" s="64"/>
      <c r="G36" s="64"/>
      <c r="H36" s="60"/>
      <c r="I36" s="40"/>
      <c r="J36" s="40"/>
    </row>
    <row r="37" spans="1:27" ht="15" x14ac:dyDescent="0.2">
      <c r="B37" s="79"/>
      <c r="C37" s="80" t="s">
        <v>11</v>
      </c>
      <c r="D37" s="79"/>
      <c r="E37" s="96">
        <f>E17*12</f>
        <v>27516</v>
      </c>
      <c r="F37" s="96"/>
      <c r="G37" s="64"/>
      <c r="H37" s="60"/>
      <c r="I37" s="40"/>
      <c r="J37" s="40"/>
    </row>
    <row r="38" spans="1:27" s="81" customFormat="1" ht="12" customHeight="1" x14ac:dyDescent="0.2">
      <c r="A38" s="39"/>
      <c r="B38" s="39"/>
      <c r="C38" s="39"/>
      <c r="D38" s="62"/>
      <c r="E38" s="65"/>
      <c r="F38" s="64"/>
      <c r="G38" s="64"/>
      <c r="H38" s="60"/>
      <c r="I38" s="52"/>
      <c r="J38" s="52"/>
      <c r="R38" s="41"/>
      <c r="S38" s="41"/>
      <c r="T38" s="41"/>
      <c r="U38" s="41"/>
      <c r="V38" s="41"/>
      <c r="W38" s="41"/>
      <c r="X38" s="41"/>
      <c r="Y38" s="41"/>
      <c r="Z38" s="41"/>
      <c r="AA38" s="41"/>
    </row>
    <row r="39" spans="1:27" s="81" customFormat="1" ht="12" customHeight="1" x14ac:dyDescent="0.2">
      <c r="A39" s="41"/>
      <c r="B39" s="41"/>
      <c r="C39" s="41"/>
      <c r="D39" s="53"/>
      <c r="E39" s="54"/>
      <c r="F39" s="55"/>
      <c r="G39" s="55"/>
      <c r="H39" s="82"/>
      <c r="I39" s="52"/>
      <c r="J39" s="52"/>
      <c r="R39" s="41"/>
      <c r="S39" s="41"/>
      <c r="T39" s="41"/>
      <c r="U39" s="41"/>
      <c r="V39" s="41"/>
      <c r="W39" s="41"/>
      <c r="X39" s="41"/>
      <c r="Y39" s="41"/>
      <c r="Z39" s="41"/>
      <c r="AA39" s="41"/>
    </row>
    <row r="40" spans="1:27" s="81" customFormat="1" ht="12" customHeight="1" x14ac:dyDescent="0.2">
      <c r="A40" s="41"/>
      <c r="B40" s="41"/>
      <c r="C40" s="41"/>
      <c r="D40" s="53"/>
      <c r="E40" s="54"/>
      <c r="F40" s="55"/>
      <c r="G40" s="55"/>
      <c r="H40" s="82"/>
      <c r="I40" s="52"/>
      <c r="J40" s="52"/>
      <c r="R40" s="41"/>
      <c r="S40" s="41"/>
      <c r="T40" s="41"/>
      <c r="U40" s="41"/>
      <c r="V40" s="41"/>
      <c r="W40" s="41"/>
      <c r="X40" s="41"/>
      <c r="Y40" s="41"/>
      <c r="Z40" s="41"/>
      <c r="AA40" s="41"/>
    </row>
    <row r="41" spans="1:27" s="81" customFormat="1" ht="12" customHeight="1" x14ac:dyDescent="0.2">
      <c r="A41" s="41"/>
      <c r="B41" s="41"/>
      <c r="C41" s="41"/>
      <c r="D41" s="53"/>
      <c r="E41" s="54"/>
      <c r="F41" s="55"/>
      <c r="G41" s="55"/>
      <c r="H41" s="82"/>
      <c r="I41" s="52"/>
      <c r="J41" s="52"/>
      <c r="R41" s="41"/>
      <c r="S41" s="41"/>
      <c r="T41" s="41"/>
      <c r="U41" s="41"/>
      <c r="V41" s="41"/>
      <c r="W41" s="41"/>
      <c r="X41" s="41"/>
      <c r="Y41" s="41"/>
      <c r="Z41" s="41"/>
      <c r="AA41" s="41"/>
    </row>
    <row r="42" spans="1:27" s="81" customFormat="1" ht="12" customHeight="1" x14ac:dyDescent="0.2">
      <c r="A42" s="41"/>
      <c r="B42" s="41"/>
      <c r="C42" s="41"/>
      <c r="D42" s="53"/>
      <c r="E42" s="54"/>
      <c r="F42" s="55"/>
      <c r="G42" s="55"/>
      <c r="H42" s="82"/>
      <c r="I42" s="52"/>
      <c r="J42" s="52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</row>
    <row r="43" spans="1:27" s="81" customFormat="1" ht="12" customHeight="1" x14ac:dyDescent="0.2">
      <c r="A43" s="41"/>
      <c r="B43" s="41"/>
      <c r="C43" s="41"/>
      <c r="D43" s="53"/>
      <c r="E43" s="54"/>
      <c r="F43" s="55"/>
      <c r="G43" s="55"/>
      <c r="H43" s="82"/>
      <c r="I43" s="52"/>
      <c r="J43" s="52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7" s="81" customFormat="1" ht="12" customHeight="1" x14ac:dyDescent="0.2">
      <c r="A44" s="41"/>
      <c r="B44" s="41"/>
      <c r="C44" s="41"/>
      <c r="D44" s="53"/>
      <c r="E44" s="54"/>
      <c r="F44" s="55"/>
      <c r="G44" s="55"/>
      <c r="H44" s="82"/>
      <c r="I44" s="52"/>
      <c r="J44" s="52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</row>
    <row r="45" spans="1:27" s="81" customFormat="1" ht="12" customHeight="1" x14ac:dyDescent="0.2">
      <c r="A45" s="41"/>
      <c r="B45" s="41"/>
      <c r="C45" s="41"/>
      <c r="D45" s="53"/>
      <c r="E45" s="54"/>
      <c r="F45" s="55"/>
      <c r="G45" s="55"/>
      <c r="H45" s="82"/>
      <c r="I45" s="52"/>
      <c r="J45" s="52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</row>
    <row r="46" spans="1:27" ht="12" customHeight="1" x14ac:dyDescent="0.2">
      <c r="H46" s="82"/>
      <c r="I46" s="52"/>
    </row>
    <row r="47" spans="1:27" ht="12" customHeight="1" x14ac:dyDescent="0.2">
      <c r="H47" s="82"/>
      <c r="I47" s="52"/>
    </row>
    <row r="48" spans="1:27" ht="12" customHeight="1" x14ac:dyDescent="0.2">
      <c r="H48" s="82"/>
      <c r="I48" s="52"/>
    </row>
    <row r="49" spans="1:27" ht="12" customHeight="1" x14ac:dyDescent="0.2">
      <c r="H49" s="82"/>
      <c r="I49" s="52"/>
    </row>
    <row r="50" spans="1:27" ht="12" customHeight="1" x14ac:dyDescent="0.2">
      <c r="H50" s="82"/>
      <c r="I50" s="52"/>
    </row>
    <row r="51" spans="1:27" ht="12" customHeight="1" x14ac:dyDescent="0.2">
      <c r="H51" s="82"/>
      <c r="I51" s="52"/>
    </row>
    <row r="52" spans="1:27" ht="12" customHeight="1" x14ac:dyDescent="0.2">
      <c r="H52" s="82"/>
      <c r="I52" s="52"/>
    </row>
    <row r="53" spans="1:27" s="52" customFormat="1" ht="12" customHeight="1" x14ac:dyDescent="0.2">
      <c r="A53" s="41"/>
      <c r="B53" s="41"/>
      <c r="C53" s="41"/>
      <c r="D53" s="53"/>
      <c r="E53" s="54"/>
      <c r="F53" s="55"/>
      <c r="G53" s="55"/>
      <c r="H53" s="82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</row>
    <row r="54" spans="1:27" s="52" customFormat="1" ht="12" customHeight="1" x14ac:dyDescent="0.2">
      <c r="A54" s="41"/>
      <c r="B54" s="41"/>
      <c r="C54" s="41"/>
      <c r="D54" s="53"/>
      <c r="E54" s="54"/>
      <c r="F54" s="55"/>
      <c r="G54" s="55"/>
      <c r="H54" s="82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</row>
    <row r="55" spans="1:27" s="52" customFormat="1" ht="12" customHeight="1" x14ac:dyDescent="0.2">
      <c r="A55" s="41"/>
      <c r="B55" s="41"/>
      <c r="C55" s="41"/>
      <c r="D55" s="53"/>
      <c r="E55" s="54"/>
      <c r="F55" s="55"/>
      <c r="G55" s="55"/>
      <c r="H55" s="82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52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52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52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52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52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</sheetData>
  <mergeCells count="18">
    <mergeCell ref="H27:H28"/>
    <mergeCell ref="A30:C30"/>
    <mergeCell ref="E37:F37"/>
    <mergeCell ref="B9:D9"/>
    <mergeCell ref="E9:G9"/>
    <mergeCell ref="B10:D10"/>
    <mergeCell ref="E10:G10"/>
    <mergeCell ref="B11:D11"/>
    <mergeCell ref="A27:C28"/>
    <mergeCell ref="D27:D28"/>
    <mergeCell ref="E27:F28"/>
    <mergeCell ref="G27:G28"/>
    <mergeCell ref="A1:H3"/>
    <mergeCell ref="A5:H5"/>
    <mergeCell ref="A7:A8"/>
    <mergeCell ref="B7:D8"/>
    <mergeCell ref="E7:G8"/>
    <mergeCell ref="H7:H8"/>
  </mergeCells>
  <pageMargins left="0.7" right="0.7" top="0.75" bottom="0.75" header="0.3" footer="0.3"/>
  <pageSetup paperSize="9" scale="9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tabSelected="1" zoomScaleNormal="100" zoomScalePageLayoutView="110" workbookViewId="0">
      <selection sqref="A1:H3"/>
    </sheetView>
  </sheetViews>
  <sheetFormatPr baseColWidth="10" defaultRowHeight="11.1" customHeight="1" x14ac:dyDescent="0.2"/>
  <cols>
    <col min="1" max="1" width="24" style="41" customWidth="1"/>
    <col min="2" max="2" width="4.7109375" style="41" bestFit="1" customWidth="1"/>
    <col min="3" max="3" width="15" style="41" customWidth="1"/>
    <col min="4" max="4" width="3.7109375" style="53" customWidth="1"/>
    <col min="5" max="5" width="14.7109375" style="54" customWidth="1"/>
    <col min="6" max="6" width="4.42578125" style="55" bestFit="1" customWidth="1"/>
    <col min="7" max="7" width="4" style="55" customWidth="1"/>
    <col min="8" max="8" width="22.85546875" style="81" customWidth="1"/>
    <col min="9" max="9" width="12.85546875" style="83" bestFit="1" customWidth="1"/>
    <col min="10" max="10" width="12.85546875" style="52" customWidth="1"/>
    <col min="11" max="11" width="11.7109375" style="41" bestFit="1" customWidth="1"/>
    <col min="12" max="13" width="11.42578125" style="41"/>
    <col min="14" max="15" width="14.140625" style="41" customWidth="1"/>
    <col min="16" max="16384" width="11.42578125" style="41"/>
  </cols>
  <sheetData>
    <row r="1" spans="1:27" ht="15" x14ac:dyDescent="0.2">
      <c r="A1" s="140" t="s">
        <v>93</v>
      </c>
      <c r="B1" s="141"/>
      <c r="C1" s="141"/>
      <c r="D1" s="141"/>
      <c r="E1" s="141"/>
      <c r="F1" s="141"/>
      <c r="G1" s="141"/>
      <c r="H1" s="142"/>
      <c r="I1" s="52"/>
    </row>
    <row r="2" spans="1:27" ht="15" x14ac:dyDescent="0.2">
      <c r="A2" s="143"/>
      <c r="B2" s="144"/>
      <c r="C2" s="144"/>
      <c r="D2" s="144"/>
      <c r="E2" s="144"/>
      <c r="F2" s="144"/>
      <c r="G2" s="144"/>
      <c r="H2" s="145"/>
      <c r="I2" s="52"/>
    </row>
    <row r="3" spans="1:27" ht="15.75" thickBot="1" x14ac:dyDescent="0.25">
      <c r="A3" s="146"/>
      <c r="B3" s="147"/>
      <c r="C3" s="147"/>
      <c r="D3" s="147"/>
      <c r="E3" s="147"/>
      <c r="F3" s="147"/>
      <c r="G3" s="147"/>
      <c r="H3" s="148"/>
      <c r="I3" s="52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52"/>
    </row>
    <row r="5" spans="1:27" ht="15.75" thickBot="1" x14ac:dyDescent="0.25">
      <c r="A5" s="132" t="s">
        <v>14</v>
      </c>
      <c r="B5" s="133"/>
      <c r="C5" s="133"/>
      <c r="D5" s="133"/>
      <c r="E5" s="133"/>
      <c r="F5" s="133"/>
      <c r="G5" s="133"/>
      <c r="H5" s="13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52"/>
    </row>
    <row r="7" spans="1:27" ht="15" customHeight="1" x14ac:dyDescent="0.2">
      <c r="A7" s="130" t="s">
        <v>0</v>
      </c>
      <c r="B7" s="117" t="s">
        <v>1</v>
      </c>
      <c r="C7" s="117"/>
      <c r="D7" s="117"/>
      <c r="E7" s="117" t="s">
        <v>5</v>
      </c>
      <c r="F7" s="117"/>
      <c r="G7" s="117"/>
      <c r="H7" s="137" t="s">
        <v>76</v>
      </c>
      <c r="I7" s="84"/>
    </row>
    <row r="8" spans="1:27" ht="15" x14ac:dyDescent="0.2">
      <c r="A8" s="131"/>
      <c r="B8" s="118"/>
      <c r="C8" s="118"/>
      <c r="D8" s="118"/>
      <c r="E8" s="118"/>
      <c r="F8" s="118"/>
      <c r="G8" s="118"/>
      <c r="H8" s="119"/>
      <c r="I8" s="84"/>
    </row>
    <row r="9" spans="1:27" ht="15" customHeight="1" x14ac:dyDescent="0.2">
      <c r="A9" s="87" t="s">
        <v>12</v>
      </c>
      <c r="B9" s="118" t="s">
        <v>92</v>
      </c>
      <c r="C9" s="118"/>
      <c r="D9" s="118"/>
      <c r="E9" s="120" t="s">
        <v>20</v>
      </c>
      <c r="F9" s="120"/>
      <c r="G9" s="120"/>
      <c r="H9" s="91" t="s">
        <v>4</v>
      </c>
      <c r="I9" s="85"/>
    </row>
    <row r="10" spans="1:27" ht="15" customHeight="1" x14ac:dyDescent="0.2">
      <c r="A10" s="87" t="s">
        <v>3</v>
      </c>
      <c r="B10" s="119" t="s">
        <v>89</v>
      </c>
      <c r="C10" s="119"/>
      <c r="D10" s="118"/>
      <c r="E10" s="118" t="s">
        <v>6</v>
      </c>
      <c r="F10" s="118"/>
      <c r="G10" s="118"/>
      <c r="H10" s="91" t="s">
        <v>7</v>
      </c>
      <c r="I10" s="85"/>
    </row>
    <row r="11" spans="1:27" ht="15.75" customHeight="1" thickBot="1" x14ac:dyDescent="0.25">
      <c r="A11" s="8" t="s">
        <v>77</v>
      </c>
      <c r="B11" s="139" t="s">
        <v>84</v>
      </c>
      <c r="C11" s="139"/>
      <c r="D11" s="139"/>
      <c r="E11" s="138" t="s">
        <v>39</v>
      </c>
      <c r="F11" s="138"/>
      <c r="G11" s="138"/>
      <c r="H11" s="9" t="s">
        <v>40</v>
      </c>
      <c r="I11" s="85"/>
    </row>
    <row r="12" spans="1:27" ht="15.75" thickBot="1" x14ac:dyDescent="0.25">
      <c r="H12" s="56"/>
      <c r="I12" s="84"/>
    </row>
    <row r="13" spans="1:27" ht="15.75" thickBot="1" x14ac:dyDescent="0.25">
      <c r="A13" s="11" t="s">
        <v>27</v>
      </c>
      <c r="B13" s="57"/>
      <c r="C13" s="12"/>
      <c r="D13" s="13"/>
      <c r="E13" s="12"/>
      <c r="F13" s="58"/>
      <c r="G13" s="58"/>
      <c r="H13" s="14"/>
      <c r="I13" s="84"/>
    </row>
    <row r="14" spans="1:27" ht="15" x14ac:dyDescent="0.2">
      <c r="A14" s="15"/>
      <c r="B14" s="15"/>
      <c r="C14" s="15"/>
      <c r="D14" s="15"/>
      <c r="E14" s="16"/>
      <c r="F14" s="15"/>
      <c r="G14" s="15"/>
      <c r="H14" s="15"/>
      <c r="I14" s="86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7" t="s">
        <v>20</v>
      </c>
      <c r="D15" s="10"/>
      <c r="E15" s="18">
        <v>2000</v>
      </c>
      <c r="F15" s="19"/>
      <c r="G15" s="19"/>
      <c r="H15" s="20"/>
      <c r="I15" s="1"/>
      <c r="J15" s="1"/>
      <c r="K15" s="1"/>
      <c r="L15" s="1"/>
    </row>
    <row r="16" spans="1:27" s="2" customFormat="1" ht="14.25" x14ac:dyDescent="0.2">
      <c r="A16" s="17" t="s">
        <v>8</v>
      </c>
      <c r="D16" s="10"/>
      <c r="E16" s="21">
        <v>93</v>
      </c>
      <c r="F16" s="22"/>
      <c r="G16" s="22"/>
      <c r="H16" s="20"/>
      <c r="I16" s="23"/>
      <c r="J16" s="23"/>
      <c r="K16" s="24"/>
      <c r="L16" s="25"/>
      <c r="M16" s="26"/>
      <c r="N16" s="27"/>
      <c r="O16" s="28"/>
      <c r="P16" s="28"/>
      <c r="Q16" s="29"/>
      <c r="R16" s="30"/>
      <c r="S16" s="29"/>
      <c r="T16" s="29"/>
    </row>
    <row r="17" spans="1:20" ht="15" x14ac:dyDescent="0.2">
      <c r="A17" s="46" t="s">
        <v>15</v>
      </c>
      <c r="E17" s="59">
        <f>SUM(E15:E16)</f>
        <v>2093</v>
      </c>
      <c r="F17" s="61"/>
      <c r="G17" s="61"/>
      <c r="H17" s="60"/>
      <c r="I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12" customHeight="1" thickBot="1" x14ac:dyDescent="0.25">
      <c r="A18" s="46"/>
      <c r="B18" s="46"/>
      <c r="C18" s="39"/>
      <c r="D18" s="62"/>
      <c r="E18" s="63"/>
      <c r="F18" s="64"/>
      <c r="G18" s="64"/>
      <c r="H18" s="60"/>
      <c r="I18" s="52"/>
    </row>
    <row r="19" spans="1:20" ht="15.75" thickBot="1" x14ac:dyDescent="0.25">
      <c r="A19" s="11" t="s">
        <v>28</v>
      </c>
      <c r="B19" s="57"/>
      <c r="C19" s="12"/>
      <c r="D19" s="13"/>
      <c r="E19" s="12"/>
      <c r="F19" s="58"/>
      <c r="G19" s="58"/>
      <c r="H19" s="14"/>
      <c r="I19" s="52"/>
    </row>
    <row r="20" spans="1:20" ht="12" customHeight="1" x14ac:dyDescent="0.2">
      <c r="A20" s="46"/>
      <c r="B20" s="46"/>
      <c r="C20" s="39"/>
      <c r="D20" s="62"/>
      <c r="E20" s="63"/>
      <c r="F20" s="64"/>
      <c r="G20" s="64"/>
      <c r="H20" s="60"/>
      <c r="I20" s="52"/>
    </row>
    <row r="21" spans="1:20" s="2" customFormat="1" ht="14.25" x14ac:dyDescent="0.2">
      <c r="A21" s="17" t="s">
        <v>21</v>
      </c>
      <c r="B21" s="89"/>
      <c r="C21" s="31"/>
      <c r="D21" s="89" t="s">
        <v>10</v>
      </c>
      <c r="E21" s="34" t="s">
        <v>26</v>
      </c>
      <c r="F21" s="88"/>
      <c r="G21" s="88"/>
      <c r="H21" s="20"/>
      <c r="I21" s="35"/>
      <c r="J21" s="35"/>
    </row>
    <row r="22" spans="1:20" s="2" customFormat="1" ht="14.25" x14ac:dyDescent="0.2">
      <c r="A22" s="17" t="s">
        <v>21</v>
      </c>
      <c r="B22" s="89"/>
      <c r="C22" s="31"/>
      <c r="D22" s="89" t="s">
        <v>10</v>
      </c>
      <c r="E22" s="36">
        <f>+E17</f>
        <v>2093</v>
      </c>
      <c r="F22" s="88"/>
      <c r="G22" s="88" t="s">
        <v>9</v>
      </c>
      <c r="H22" s="37">
        <v>1.5</v>
      </c>
      <c r="I22" s="35"/>
      <c r="J22" s="35"/>
    </row>
    <row r="23" spans="1:20" ht="15" x14ac:dyDescent="0.2">
      <c r="A23" s="46" t="s">
        <v>21</v>
      </c>
      <c r="B23" s="62"/>
      <c r="C23" s="39"/>
      <c r="D23" s="62" t="s">
        <v>10</v>
      </c>
      <c r="E23" s="66">
        <f>E22*H22</f>
        <v>3139.5</v>
      </c>
      <c r="F23" s="64"/>
      <c r="G23" s="64"/>
      <c r="H23" s="60"/>
      <c r="I23" s="40"/>
      <c r="J23" s="40"/>
    </row>
    <row r="24" spans="1:20" ht="12" customHeight="1" thickBot="1" x14ac:dyDescent="0.25">
      <c r="A24" s="46"/>
      <c r="B24" s="46"/>
      <c r="C24" s="39"/>
      <c r="D24" s="62"/>
      <c r="E24" s="63"/>
      <c r="F24" s="64"/>
      <c r="G24" s="64"/>
      <c r="H24" s="60"/>
      <c r="I24" s="52"/>
    </row>
    <row r="25" spans="1:20" ht="15.75" thickBot="1" x14ac:dyDescent="0.25">
      <c r="A25" s="11" t="s">
        <v>16</v>
      </c>
      <c r="B25" s="57"/>
      <c r="C25" s="12"/>
      <c r="D25" s="13"/>
      <c r="E25" s="12"/>
      <c r="F25" s="58"/>
      <c r="G25" s="58"/>
      <c r="H25" s="14"/>
      <c r="I25" s="52"/>
    </row>
    <row r="26" spans="1:20" ht="15.75" thickBot="1" x14ac:dyDescent="0.25">
      <c r="A26" s="39"/>
      <c r="B26" s="62"/>
      <c r="C26" s="39"/>
      <c r="D26" s="62"/>
      <c r="E26" s="65"/>
      <c r="F26" s="64"/>
      <c r="G26" s="64"/>
      <c r="H26" s="60"/>
      <c r="I26" s="40"/>
      <c r="J26" s="40"/>
    </row>
    <row r="27" spans="1:20" ht="15" customHeight="1" x14ac:dyDescent="0.2">
      <c r="A27" s="102" t="s">
        <v>21</v>
      </c>
      <c r="B27" s="103"/>
      <c r="C27" s="103"/>
      <c r="D27" s="103" t="s">
        <v>9</v>
      </c>
      <c r="E27" s="111" t="s">
        <v>82</v>
      </c>
      <c r="F27" s="111"/>
      <c r="G27" s="99" t="s">
        <v>10</v>
      </c>
      <c r="H27" s="113" t="s">
        <v>81</v>
      </c>
      <c r="I27" s="40"/>
      <c r="J27" s="40"/>
    </row>
    <row r="28" spans="1:20" ht="15" customHeight="1" thickBot="1" x14ac:dyDescent="0.25">
      <c r="A28" s="104"/>
      <c r="B28" s="105"/>
      <c r="C28" s="105"/>
      <c r="D28" s="105"/>
      <c r="E28" s="112"/>
      <c r="F28" s="112"/>
      <c r="G28" s="100"/>
      <c r="H28" s="114"/>
      <c r="I28" s="40"/>
      <c r="J28" s="40"/>
    </row>
    <row r="29" spans="1:20" ht="15" customHeight="1" x14ac:dyDescent="0.2">
      <c r="A29" s="67"/>
      <c r="B29" s="67"/>
      <c r="C29" s="67"/>
      <c r="D29" s="67"/>
      <c r="E29" s="68"/>
      <c r="F29" s="68"/>
      <c r="G29" s="69"/>
      <c r="H29" s="70"/>
      <c r="I29" s="40"/>
      <c r="J29" s="40"/>
    </row>
    <row r="30" spans="1:20" s="2" customFormat="1" ht="14.25" x14ac:dyDescent="0.2">
      <c r="A30" s="98">
        <f>+E23</f>
        <v>3139.5</v>
      </c>
      <c r="B30" s="98"/>
      <c r="C30" s="98"/>
      <c r="D30" s="89" t="s">
        <v>9</v>
      </c>
      <c r="E30" s="90">
        <v>2</v>
      </c>
      <c r="F30" s="43"/>
      <c r="G30" s="88" t="s">
        <v>10</v>
      </c>
      <c r="H30" s="92">
        <f>+A30*E30</f>
        <v>6279</v>
      </c>
      <c r="I30" s="35"/>
      <c r="J30" s="35"/>
    </row>
    <row r="31" spans="1:20" ht="15" x14ac:dyDescent="0.2">
      <c r="A31" s="46"/>
      <c r="B31" s="62"/>
      <c r="C31" s="39"/>
      <c r="D31" s="62"/>
      <c r="E31" s="65"/>
      <c r="F31" s="64"/>
      <c r="G31" s="64"/>
      <c r="H31" s="60"/>
      <c r="I31" s="40"/>
      <c r="J31" s="40"/>
    </row>
    <row r="32" spans="1:20" ht="15" x14ac:dyDescent="0.2">
      <c r="A32" s="46"/>
      <c r="B32" s="62"/>
      <c r="C32" s="39"/>
      <c r="D32" s="62"/>
      <c r="E32" s="65"/>
      <c r="F32" s="64"/>
      <c r="G32" s="64"/>
      <c r="H32" s="73"/>
      <c r="I32" s="40"/>
      <c r="J32" s="40"/>
    </row>
    <row r="33" spans="1:27" ht="15" x14ac:dyDescent="0.2">
      <c r="A33" s="46"/>
      <c r="B33" s="62"/>
      <c r="C33" s="39"/>
      <c r="D33" s="62"/>
      <c r="E33" s="65"/>
      <c r="F33" s="64"/>
      <c r="G33" s="64"/>
      <c r="H33" s="60"/>
      <c r="I33" s="40"/>
      <c r="J33" s="40"/>
    </row>
    <row r="34" spans="1:27" ht="15" x14ac:dyDescent="0.2">
      <c r="A34" s="74"/>
      <c r="B34" s="75"/>
      <c r="C34" s="76"/>
      <c r="D34" s="76"/>
      <c r="E34" s="77"/>
      <c r="F34" s="50" t="s">
        <v>24</v>
      </c>
      <c r="G34" s="76" t="s">
        <v>10</v>
      </c>
      <c r="H34" s="51">
        <f>+H30</f>
        <v>6279</v>
      </c>
      <c r="I34" s="40"/>
      <c r="J34" s="40"/>
    </row>
    <row r="35" spans="1:27" ht="15.75" thickBot="1" x14ac:dyDescent="0.25">
      <c r="D35" s="41"/>
      <c r="E35" s="41"/>
      <c r="F35" s="64"/>
      <c r="G35" s="64"/>
      <c r="H35" s="78"/>
      <c r="I35" s="40"/>
      <c r="J35" s="40"/>
    </row>
    <row r="36" spans="1:27" ht="15.75" thickTop="1" x14ac:dyDescent="0.2">
      <c r="D36" s="41"/>
      <c r="E36" s="41"/>
      <c r="F36" s="64"/>
      <c r="G36" s="64"/>
      <c r="H36" s="60"/>
      <c r="I36" s="40"/>
      <c r="J36" s="40"/>
    </row>
    <row r="37" spans="1:27" ht="15" x14ac:dyDescent="0.2">
      <c r="B37" s="79"/>
      <c r="C37" s="80" t="s">
        <v>11</v>
      </c>
      <c r="D37" s="79"/>
      <c r="E37" s="96">
        <f>E17*12</f>
        <v>25116</v>
      </c>
      <c r="F37" s="96"/>
      <c r="G37" s="64"/>
      <c r="H37" s="60"/>
      <c r="I37" s="40"/>
      <c r="J37" s="40"/>
    </row>
    <row r="38" spans="1:27" s="81" customFormat="1" ht="12" customHeight="1" x14ac:dyDescent="0.2">
      <c r="A38" s="39"/>
      <c r="B38" s="39"/>
      <c r="C38" s="39"/>
      <c r="D38" s="62"/>
      <c r="E38" s="65"/>
      <c r="F38" s="64"/>
      <c r="G38" s="64"/>
      <c r="H38" s="60"/>
      <c r="I38" s="52"/>
      <c r="J38" s="52"/>
      <c r="R38" s="41"/>
      <c r="S38" s="41"/>
      <c r="T38" s="41"/>
      <c r="U38" s="41"/>
      <c r="V38" s="41"/>
      <c r="W38" s="41"/>
      <c r="X38" s="41"/>
      <c r="Y38" s="41"/>
      <c r="Z38" s="41"/>
      <c r="AA38" s="41"/>
    </row>
    <row r="39" spans="1:27" s="81" customFormat="1" ht="12" customHeight="1" x14ac:dyDescent="0.2">
      <c r="A39" s="41"/>
      <c r="B39" s="41"/>
      <c r="C39" s="41"/>
      <c r="D39" s="53"/>
      <c r="E39" s="54"/>
      <c r="F39" s="55"/>
      <c r="G39" s="55"/>
      <c r="H39" s="82"/>
      <c r="I39" s="52"/>
      <c r="J39" s="52"/>
      <c r="R39" s="41"/>
      <c r="S39" s="41"/>
      <c r="T39" s="41"/>
      <c r="U39" s="41"/>
      <c r="V39" s="41"/>
      <c r="W39" s="41"/>
      <c r="X39" s="41"/>
      <c r="Y39" s="41"/>
      <c r="Z39" s="41"/>
      <c r="AA39" s="41"/>
    </row>
    <row r="40" spans="1:27" s="81" customFormat="1" ht="12" customHeight="1" x14ac:dyDescent="0.2">
      <c r="A40" s="41"/>
      <c r="B40" s="41"/>
      <c r="C40" s="41"/>
      <c r="D40" s="53"/>
      <c r="E40" s="54"/>
      <c r="F40" s="55"/>
      <c r="G40" s="55"/>
      <c r="H40" s="82"/>
      <c r="I40" s="52"/>
      <c r="J40" s="52"/>
      <c r="R40" s="41"/>
      <c r="S40" s="41"/>
      <c r="T40" s="41"/>
      <c r="U40" s="41"/>
      <c r="V40" s="41"/>
      <c r="W40" s="41"/>
      <c r="X40" s="41"/>
      <c r="Y40" s="41"/>
      <c r="Z40" s="41"/>
      <c r="AA40" s="41"/>
    </row>
    <row r="41" spans="1:27" s="81" customFormat="1" ht="12" customHeight="1" x14ac:dyDescent="0.2">
      <c r="A41" s="41"/>
      <c r="B41" s="41"/>
      <c r="C41" s="41"/>
      <c r="D41" s="53"/>
      <c r="E41" s="54"/>
      <c r="F41" s="55"/>
      <c r="G41" s="55"/>
      <c r="H41" s="82"/>
      <c r="I41" s="52"/>
      <c r="J41" s="52"/>
      <c r="R41" s="41"/>
      <c r="S41" s="41"/>
      <c r="T41" s="41"/>
      <c r="U41" s="41"/>
      <c r="V41" s="41"/>
      <c r="W41" s="41"/>
      <c r="X41" s="41"/>
      <c r="Y41" s="41"/>
      <c r="Z41" s="41"/>
      <c r="AA41" s="41"/>
    </row>
    <row r="42" spans="1:27" s="81" customFormat="1" ht="12" customHeight="1" x14ac:dyDescent="0.2">
      <c r="A42" s="41"/>
      <c r="B42" s="41"/>
      <c r="C42" s="41"/>
      <c r="D42" s="53"/>
      <c r="E42" s="54"/>
      <c r="F42" s="55"/>
      <c r="G42" s="55"/>
      <c r="H42" s="82"/>
      <c r="I42" s="52"/>
      <c r="J42" s="52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</row>
    <row r="43" spans="1:27" s="81" customFormat="1" ht="12" customHeight="1" x14ac:dyDescent="0.2">
      <c r="A43" s="41"/>
      <c r="B43" s="41"/>
      <c r="C43" s="41"/>
      <c r="D43" s="53"/>
      <c r="E43" s="54"/>
      <c r="F43" s="55"/>
      <c r="G43" s="55"/>
      <c r="H43" s="82"/>
      <c r="I43" s="52"/>
      <c r="J43" s="52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7" s="81" customFormat="1" ht="12" customHeight="1" x14ac:dyDescent="0.2">
      <c r="A44" s="41"/>
      <c r="B44" s="41"/>
      <c r="C44" s="41"/>
      <c r="D44" s="53"/>
      <c r="E44" s="54"/>
      <c r="F44" s="55"/>
      <c r="G44" s="55"/>
      <c r="H44" s="82"/>
      <c r="I44" s="52"/>
      <c r="J44" s="52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</row>
    <row r="45" spans="1:27" s="81" customFormat="1" ht="12" customHeight="1" x14ac:dyDescent="0.2">
      <c r="A45" s="41"/>
      <c r="B45" s="41"/>
      <c r="C45" s="41"/>
      <c r="D45" s="53"/>
      <c r="E45" s="54"/>
      <c r="F45" s="55"/>
      <c r="G45" s="55"/>
      <c r="H45" s="82"/>
      <c r="I45" s="52"/>
      <c r="J45" s="52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</row>
    <row r="46" spans="1:27" ht="12" customHeight="1" x14ac:dyDescent="0.2">
      <c r="H46" s="82"/>
      <c r="I46" s="52"/>
    </row>
    <row r="47" spans="1:27" ht="12" customHeight="1" x14ac:dyDescent="0.2">
      <c r="H47" s="82"/>
      <c r="I47" s="52"/>
    </row>
    <row r="48" spans="1:27" ht="12" customHeight="1" x14ac:dyDescent="0.2">
      <c r="H48" s="82"/>
      <c r="I48" s="52"/>
    </row>
    <row r="49" spans="1:27" ht="12" customHeight="1" x14ac:dyDescent="0.2">
      <c r="H49" s="82"/>
      <c r="I49" s="52"/>
    </row>
    <row r="50" spans="1:27" ht="12" customHeight="1" x14ac:dyDescent="0.2">
      <c r="H50" s="82"/>
      <c r="I50" s="52"/>
    </row>
    <row r="51" spans="1:27" ht="12" customHeight="1" x14ac:dyDescent="0.2">
      <c r="H51" s="82"/>
      <c r="I51" s="52"/>
    </row>
    <row r="52" spans="1:27" ht="12" customHeight="1" x14ac:dyDescent="0.2">
      <c r="H52" s="82"/>
      <c r="I52" s="52"/>
    </row>
    <row r="53" spans="1:27" s="52" customFormat="1" ht="12" customHeight="1" x14ac:dyDescent="0.2">
      <c r="A53" s="41"/>
      <c r="B53" s="41"/>
      <c r="C53" s="41"/>
      <c r="D53" s="53"/>
      <c r="E53" s="54"/>
      <c r="F53" s="55"/>
      <c r="G53" s="55"/>
      <c r="H53" s="82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</row>
    <row r="54" spans="1:27" s="52" customFormat="1" ht="12" customHeight="1" x14ac:dyDescent="0.2">
      <c r="A54" s="41"/>
      <c r="B54" s="41"/>
      <c r="C54" s="41"/>
      <c r="D54" s="53"/>
      <c r="E54" s="54"/>
      <c r="F54" s="55"/>
      <c r="G54" s="55"/>
      <c r="H54" s="82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</row>
    <row r="55" spans="1:27" s="52" customFormat="1" ht="12" customHeight="1" x14ac:dyDescent="0.2">
      <c r="A55" s="41"/>
      <c r="B55" s="41"/>
      <c r="C55" s="41"/>
      <c r="D55" s="53"/>
      <c r="E55" s="54"/>
      <c r="F55" s="55"/>
      <c r="G55" s="55"/>
      <c r="H55" s="82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s="52" customFormat="1" ht="12" customHeight="1" x14ac:dyDescent="0.2">
      <c r="A56" s="41"/>
      <c r="B56" s="41"/>
      <c r="C56" s="41"/>
      <c r="D56" s="53"/>
      <c r="E56" s="54"/>
      <c r="F56" s="55"/>
      <c r="G56" s="55"/>
      <c r="H56" s="82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s="52" customFormat="1" ht="12" customHeight="1" x14ac:dyDescent="0.2">
      <c r="A57" s="41"/>
      <c r="B57" s="41"/>
      <c r="C57" s="41"/>
      <c r="D57" s="53"/>
      <c r="E57" s="54"/>
      <c r="F57" s="55"/>
      <c r="G57" s="55"/>
      <c r="H57" s="82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s="52" customFormat="1" ht="12" customHeight="1" x14ac:dyDescent="0.2">
      <c r="A58" s="41"/>
      <c r="B58" s="41"/>
      <c r="C58" s="41"/>
      <c r="D58" s="53"/>
      <c r="E58" s="54"/>
      <c r="F58" s="55"/>
      <c r="G58" s="55"/>
      <c r="H58" s="82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s="52" customFormat="1" ht="12" customHeight="1" x14ac:dyDescent="0.2">
      <c r="A59" s="41"/>
      <c r="B59" s="41"/>
      <c r="C59" s="41"/>
      <c r="D59" s="53"/>
      <c r="E59" s="54"/>
      <c r="F59" s="55"/>
      <c r="G59" s="55"/>
      <c r="H59" s="8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s="52" customFormat="1" ht="12" customHeight="1" x14ac:dyDescent="0.2">
      <c r="A60" s="41"/>
      <c r="B60" s="41"/>
      <c r="C60" s="41"/>
      <c r="D60" s="53"/>
      <c r="E60" s="54"/>
      <c r="F60" s="55"/>
      <c r="G60" s="55"/>
      <c r="H60" s="8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</sheetData>
  <mergeCells count="18">
    <mergeCell ref="H27:H28"/>
    <mergeCell ref="A30:C30"/>
    <mergeCell ref="E37:F37"/>
    <mergeCell ref="B9:D9"/>
    <mergeCell ref="E9:G9"/>
    <mergeCell ref="B10:D10"/>
    <mergeCell ref="E10:G10"/>
    <mergeCell ref="B11:D11"/>
    <mergeCell ref="A27:C28"/>
    <mergeCell ref="D27:D28"/>
    <mergeCell ref="E27:F28"/>
    <mergeCell ref="G27:G28"/>
    <mergeCell ref="A1:H3"/>
    <mergeCell ref="A5:H5"/>
    <mergeCell ref="A7:A8"/>
    <mergeCell ref="B7:D8"/>
    <mergeCell ref="E7:G8"/>
    <mergeCell ref="H7:H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15</vt:i4>
      </vt:variant>
    </vt:vector>
  </HeadingPairs>
  <TitlesOfParts>
    <vt:vector size="3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'01'!Área_de_impresión</vt:lpstr>
      <vt:lpstr>'02'!Área_de_impresión</vt:lpstr>
      <vt:lpstr>'03'!Área_de_impresión</vt:lpstr>
      <vt:lpstr>'04'!Área_de_impresión</vt:lpstr>
      <vt:lpstr>'05'!Área_de_impresión</vt:lpstr>
      <vt:lpstr>'06'!Área_de_impresión</vt:lpstr>
      <vt:lpstr>'07'!Área_de_impresión</vt:lpstr>
      <vt:lpstr>'08'!Área_de_impresión</vt:lpstr>
      <vt:lpstr>'09'!Área_de_impresión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PC</dc:creator>
  <cp:lastModifiedBy>DIEGO PC</cp:lastModifiedBy>
  <cp:lastPrinted>2021-01-23T22:37:29Z</cp:lastPrinted>
  <dcterms:created xsi:type="dcterms:W3CDTF">2021-01-23T01:54:17Z</dcterms:created>
  <dcterms:modified xsi:type="dcterms:W3CDTF">2021-01-24T23:34:58Z</dcterms:modified>
</cp:coreProperties>
</file>